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9BBB2707-71BB-4236-9248-B20BC4521E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N13" i="1"/>
  <c r="N14" i="1"/>
  <c r="N15" i="1"/>
  <c r="N16" i="1"/>
  <c r="N17" i="1"/>
  <c r="N18" i="1"/>
  <c r="N19" i="1"/>
  <c r="N21" i="1"/>
  <c r="N22" i="1"/>
  <c r="N24" i="1"/>
  <c r="N25" i="1"/>
  <c r="N26" i="1"/>
  <c r="N27" i="1"/>
  <c r="N29" i="1"/>
  <c r="N30" i="1"/>
  <c r="N31" i="1"/>
  <c r="P12" i="1"/>
  <c r="N12" i="1"/>
  <c r="N41" i="1" l="1"/>
  <c r="P41" i="1"/>
  <c r="M41" i="1"/>
  <c r="Q19" i="1" l="1"/>
  <c r="O14" i="1"/>
  <c r="O16" i="1"/>
  <c r="O18" i="1"/>
  <c r="O22" i="1"/>
  <c r="O26" i="1"/>
  <c r="O29" i="1"/>
  <c r="O12" i="1"/>
  <c r="J41" i="1"/>
  <c r="O31" i="1" l="1"/>
  <c r="O27" i="1"/>
  <c r="O25" i="1"/>
  <c r="Q28" i="1"/>
  <c r="Q15" i="1"/>
  <c r="Q30" i="1"/>
  <c r="Q24" i="1"/>
  <c r="Q21" i="1"/>
  <c r="Q17" i="1"/>
  <c r="Q13" i="1"/>
  <c r="O30" i="1"/>
  <c r="O24" i="1"/>
  <c r="O21" i="1"/>
  <c r="O17" i="1"/>
  <c r="O13" i="1"/>
  <c r="Q31" i="1"/>
  <c r="Q27" i="1"/>
  <c r="Q25" i="1"/>
  <c r="Q22" i="1"/>
  <c r="Q18" i="1"/>
  <c r="Q14" i="1"/>
  <c r="Q12" i="1"/>
  <c r="O19" i="1"/>
  <c r="O15" i="1"/>
  <c r="Q29" i="1"/>
  <c r="Q26" i="1"/>
  <c r="Q23" i="1"/>
  <c r="Q20" i="1"/>
  <c r="Q16" i="1"/>
  <c r="L41" i="1"/>
  <c r="I41" i="1"/>
  <c r="G41" i="1"/>
  <c r="O41" i="1" l="1"/>
  <c r="Q41" i="1"/>
</calcChain>
</file>

<file path=xl/sharedStrings.xml><?xml version="1.0" encoding="utf-8"?>
<sst xmlns="http://schemas.openxmlformats.org/spreadsheetml/2006/main" count="60" uniqueCount="52">
  <si>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</si>
  <si>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</si>
  <si>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</si>
  <si>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</si>
  <si>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</si>
  <si>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</si>
  <si>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</si>
  <si>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</si>
  <si>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</si>
  <si>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</si>
  <si>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</si>
  <si>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</si>
  <si>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</si>
  <si>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</si>
  <si>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</si>
  <si>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</si>
  <si>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Աղբարկղներ</t>
  </si>
  <si>
    <t>Գրասեղան</t>
  </si>
  <si>
    <t>Հանդերձապահարան</t>
  </si>
  <si>
    <t>Գրապահարան</t>
  </si>
  <si>
    <r>
      <t>Դպրոցի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շենք</t>
    </r>
  </si>
  <si>
    <r>
      <t>Խորհրդակցական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"/>
        <family val="2"/>
        <charset val="204"/>
      </rPr>
      <t>սեղան</t>
    </r>
  </si>
  <si>
    <r>
      <t>Հեռուստացույցի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տակդիր</t>
    </r>
  </si>
  <si>
    <r>
      <t>Համակարգիչ</t>
    </r>
    <r>
      <rPr>
        <sz val="12"/>
        <color theme="1"/>
        <rFont val="Arial LatArm"/>
        <family val="2"/>
      </rPr>
      <t xml:space="preserve"> DUAL COR5300</t>
    </r>
  </si>
  <si>
    <r>
      <t>ՀամակարգիչՙԱ՚</t>
    </r>
    <r>
      <rPr>
        <sz val="12"/>
        <color theme="1"/>
        <rFont val="Arial LatArm"/>
        <family val="2"/>
      </rPr>
      <t>OptiPlex 7010 MT i5-3470 4GB/1TB</t>
    </r>
  </si>
  <si>
    <r>
      <t>Համակարգիչ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ՙԲ՚</t>
    </r>
    <r>
      <rPr>
        <sz val="12"/>
        <color theme="1"/>
        <rFont val="Arial LatArm"/>
        <family val="2"/>
      </rPr>
      <t>Dell OptiPlex7010 MT i5-3470 4GB</t>
    </r>
  </si>
  <si>
    <r>
      <t>Էկրան</t>
    </r>
    <r>
      <rPr>
        <sz val="12"/>
        <color theme="1"/>
        <rFont val="Arial LatArm"/>
        <family val="2"/>
      </rPr>
      <t xml:space="preserve"> Dell Professional P2213</t>
    </r>
  </si>
  <si>
    <r>
      <t>Տպող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սարք</t>
    </r>
    <r>
      <rPr>
        <sz val="12"/>
        <color theme="1"/>
        <rFont val="Arial LatArm"/>
        <family val="2"/>
      </rPr>
      <t xml:space="preserve"> HP LaserJatPro 400m 401d</t>
    </r>
  </si>
  <si>
    <r>
      <t>Տրակտոր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Calibri"/>
        <family val="2"/>
        <charset val="204"/>
      </rPr>
      <t>БеларусМТЗ</t>
    </r>
    <r>
      <rPr>
        <sz val="12"/>
        <color theme="1"/>
        <rFont val="Arial LatArm"/>
        <family val="2"/>
      </rPr>
      <t xml:space="preserve"> 82.1</t>
    </r>
  </si>
  <si>
    <r>
      <t>Պահարան</t>
    </r>
    <r>
      <rPr>
        <sz val="12"/>
        <color theme="1"/>
        <rFont val="Arial LatArm"/>
        <family val="2"/>
      </rPr>
      <t xml:space="preserve"> (</t>
    </r>
    <r>
      <rPr>
        <sz val="12"/>
        <color theme="1"/>
        <rFont val="Arial"/>
        <family val="2"/>
        <charset val="204"/>
      </rPr>
      <t>լամինատե</t>
    </r>
    <r>
      <rPr>
        <sz val="12"/>
        <color theme="1"/>
        <rFont val="Arial LatArm"/>
        <family val="2"/>
      </rPr>
      <t>)8</t>
    </r>
    <r>
      <rPr>
        <sz val="12"/>
        <color theme="1"/>
        <rFont val="Arial"/>
        <family val="2"/>
        <charset val="204"/>
      </rPr>
      <t>մ</t>
    </r>
    <r>
      <rPr>
        <sz val="12"/>
        <color theme="1"/>
        <rFont val="Arial LatArm"/>
        <family val="2"/>
      </rPr>
      <t>/</t>
    </r>
    <r>
      <rPr>
        <sz val="12"/>
        <color theme="1"/>
        <rFont val="Arial"/>
        <family val="2"/>
        <charset val="204"/>
      </rPr>
      <t>ք</t>
    </r>
  </si>
  <si>
    <r>
      <t>Պահարան</t>
    </r>
    <r>
      <rPr>
        <sz val="12"/>
        <color theme="1"/>
        <rFont val="Arial LatArm"/>
        <family val="2"/>
      </rPr>
      <t xml:space="preserve"> (</t>
    </r>
    <r>
      <rPr>
        <sz val="12"/>
        <color theme="1"/>
        <rFont val="Arial"/>
        <family val="2"/>
        <charset val="204"/>
      </rPr>
      <t>լամինատե</t>
    </r>
    <r>
      <rPr>
        <sz val="12"/>
        <color theme="1"/>
        <rFont val="Arial LatArm"/>
        <family val="2"/>
      </rPr>
      <t>)5.7</t>
    </r>
    <r>
      <rPr>
        <sz val="12"/>
        <color theme="1"/>
        <rFont val="Arial"/>
        <family val="2"/>
        <charset val="204"/>
      </rPr>
      <t>մ</t>
    </r>
    <r>
      <rPr>
        <sz val="12"/>
        <color theme="1"/>
        <rFont val="Arial LatArm"/>
        <family val="2"/>
      </rPr>
      <t>/</t>
    </r>
    <r>
      <rPr>
        <sz val="12"/>
        <color theme="1"/>
        <rFont val="Arial"/>
        <family val="2"/>
        <charset val="204"/>
      </rPr>
      <t>ք</t>
    </r>
  </si>
  <si>
    <r>
      <t>Գրասեղան</t>
    </r>
    <r>
      <rPr>
        <sz val="12"/>
        <color theme="1"/>
        <rFont val="Arial LatArm"/>
        <family val="2"/>
      </rPr>
      <t xml:space="preserve"> (</t>
    </r>
    <r>
      <rPr>
        <sz val="12"/>
        <color theme="1"/>
        <rFont val="Arial"/>
        <family val="2"/>
        <charset val="204"/>
      </rPr>
      <t>լամինատե</t>
    </r>
    <r>
      <rPr>
        <sz val="12"/>
        <color theme="1"/>
        <rFont val="Arial LatArm"/>
        <family val="2"/>
      </rPr>
      <t>)</t>
    </r>
  </si>
  <si>
    <r>
      <t>Օդորակիչ</t>
    </r>
    <r>
      <rPr>
        <sz val="12"/>
        <color theme="1"/>
        <rFont val="Arial LatArm"/>
        <family val="2"/>
      </rPr>
      <t xml:space="preserve"> Midea</t>
    </r>
  </si>
  <si>
    <r>
      <t>Օդորակիչ</t>
    </r>
    <r>
      <rPr>
        <sz val="12"/>
        <color theme="1"/>
        <rFont val="Arial LatArm"/>
        <family val="2"/>
      </rPr>
      <t>Mistery</t>
    </r>
  </si>
  <si>
    <r>
      <t>Հեռախոս</t>
    </r>
    <r>
      <rPr>
        <sz val="12"/>
        <color theme="1"/>
        <rFont val="Arial LatArm"/>
        <family val="2"/>
      </rPr>
      <t xml:space="preserve"> Panasonic</t>
    </r>
  </si>
  <si>
    <r>
      <t>Սնուցման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Սարք</t>
    </r>
    <r>
      <rPr>
        <sz val="12"/>
        <color theme="1"/>
        <rFont val="Arial LatArm"/>
        <family val="2"/>
      </rPr>
      <t xml:space="preserve"> UPS 1500w</t>
    </r>
  </si>
  <si>
    <r>
      <t>Նոթբուք</t>
    </r>
    <r>
      <rPr>
        <sz val="12"/>
        <color theme="1"/>
        <rFont val="Arial LatArm"/>
        <family val="2"/>
      </rPr>
      <t xml:space="preserve"> Asus X541</t>
    </r>
  </si>
  <si>
    <r>
      <t>Դինամիկ</t>
    </r>
    <r>
      <rPr>
        <sz val="12"/>
        <color theme="1"/>
        <rFont val="Arial LatArm"/>
        <family val="2"/>
      </rPr>
      <t xml:space="preserve"> Geepas</t>
    </r>
  </si>
  <si>
    <r>
      <t>Շչակ</t>
    </r>
    <r>
      <rPr>
        <sz val="12"/>
        <color theme="1"/>
        <rFont val="Arial LatArm"/>
        <family val="2"/>
      </rPr>
      <t xml:space="preserve"> C-40</t>
    </r>
  </si>
  <si>
    <r>
      <t>Գյուղ</t>
    </r>
    <r>
      <rPr>
        <sz val="12"/>
        <color theme="1"/>
        <rFont val="Arial LatArm"/>
        <family val="2"/>
      </rPr>
      <t xml:space="preserve">ապետարանի  </t>
    </r>
    <r>
      <rPr>
        <sz val="12"/>
        <color theme="1"/>
        <rFont val="Arial"/>
        <family val="2"/>
        <charset val="204"/>
      </rPr>
      <t>շենք</t>
    </r>
  </si>
  <si>
    <t xml:space="preserve">ՀԱՅԱՍՏԱՆԻ ՀԱՆՐԱՊԵՏՈՒԹՅԱՆ </t>
  </si>
  <si>
    <t>ԱՐՄԱՎԻՐԻ ՄԱՐԶԻ ԽՈՅ ՀԱՄԱՅՆՔԻ</t>
  </si>
  <si>
    <t>ՀԱՎԵԼՎԱԾ 16</t>
  </si>
  <si>
    <t>ՑՈՒՑԱԿ</t>
  </si>
  <si>
    <t xml:space="preserve">           ԱՇԽԱՏԱԿԱԶՄԻ ՔԱՐՏՈՒՂԱՐ՝                                                    Ա․ ԱՌԱՔԵԼՅԱՆ</t>
  </si>
  <si>
    <t>ՇԱՀՈՒՄՅԱՆ ԲՆԱԿԱՎԱՅՐԻ ՀԻՄՆԱԿԱՆ ՄԻՋՈՑՆԵՐԻ ԳՈՒՅՔԱԳՐՄԱՆ</t>
  </si>
  <si>
    <t>Հ/Հ</t>
  </si>
  <si>
    <r>
      <t>Մշակույթի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շենք</t>
    </r>
  </si>
  <si>
    <r>
      <t>Գրասենյակային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սեղան</t>
    </r>
  </si>
  <si>
    <t>Տպիչ Canon M3010</t>
  </si>
  <si>
    <t>ԱՎԱԳԱՆՈՒ  2025 ԹՎԱԿԱՆԻ</t>
  </si>
  <si>
    <t>ՀՈԿՏԵՄԲԵՐԻ  20-Ի ԹԻՎ  -Ա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</si>
</sst>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justify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abSelected="1" topLeftCell="A31" workbookViewId="0">
      <selection activeCell="B43" sqref="B43:L43"/>
    </sheetView>
  </sheetViews>
  <sheetFormatPr defaultRowHeight="17.25" x14ac:dyDescent="0.3"/>
  <cols>
    <col min="1" max="1" width="4.85546875" style="6" customWidth="1"/>
    <col min="2" max="2" width="31.28515625" style="20" customWidth="1"/>
    <col min="3" max="3" width="19.85546875" style="14" customWidth="1"/>
    <col min="4" max="4" width="17.140625" style="37" hidden="1" customWidth="1"/>
    <col min="5" max="5" width="13.5703125" style="37" hidden="1" customWidth="1"/>
    <col min="6" max="6" width="7.140625" style="37" hidden="1" customWidth="1"/>
    <col min="7" max="7" width="8.42578125" style="14" customWidth="1"/>
    <col min="8" max="8" width="1.7109375" style="37" hidden="1" customWidth="1"/>
    <col min="9" max="9" width="13.42578125" style="14" customWidth="1"/>
    <col min="10" max="10" width="7.85546875" style="14" customWidth="1"/>
    <col min="11" max="11" width="13.5703125" style="37" hidden="1" customWidth="1"/>
    <col min="12" max="12" width="13.42578125" style="14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0.140625" style="1" customWidth="1"/>
    <col min="19" max="19" width="18" style="1" customWidth="1"/>
    <col min="20" max="16384" width="9.140625" style="1"/>
  </cols>
  <sheetData>
    <row r="1" spans="1:18" ht="16.5" x14ac:dyDescent="0.3">
      <c r="A1" s="7"/>
      <c r="B1" s="19"/>
      <c r="C1" s="13"/>
      <c r="D1" s="33"/>
      <c r="E1" s="33"/>
      <c r="F1" s="33"/>
      <c r="G1" s="13"/>
      <c r="H1" s="33"/>
      <c r="I1" s="50" t="s">
        <v>42</v>
      </c>
      <c r="J1" s="50"/>
      <c r="K1" s="50"/>
      <c r="L1" s="50"/>
    </row>
    <row r="2" spans="1:18" x14ac:dyDescent="0.3">
      <c r="A2" s="7"/>
      <c r="B2" s="19"/>
      <c r="C2" s="13"/>
      <c r="D2" s="33"/>
      <c r="E2" s="33"/>
      <c r="F2" s="56" t="s">
        <v>40</v>
      </c>
      <c r="G2" s="56"/>
      <c r="H2" s="56"/>
      <c r="I2" s="56"/>
      <c r="J2" s="56"/>
      <c r="K2" s="56"/>
      <c r="L2" s="56"/>
    </row>
    <row r="3" spans="1:18" x14ac:dyDescent="0.3">
      <c r="A3" s="7"/>
      <c r="B3" s="19"/>
      <c r="C3" s="13"/>
      <c r="D3" s="33"/>
      <c r="E3" s="33"/>
      <c r="F3" s="56" t="s">
        <v>41</v>
      </c>
      <c r="G3" s="56"/>
      <c r="H3" s="56"/>
      <c r="I3" s="56"/>
      <c r="J3" s="56"/>
      <c r="K3" s="56"/>
      <c r="L3" s="56"/>
    </row>
    <row r="4" spans="1:18" x14ac:dyDescent="0.3">
      <c r="A4" s="7"/>
      <c r="B4" s="19"/>
      <c r="C4" s="13"/>
      <c r="D4" s="33"/>
      <c r="E4" s="33"/>
      <c r="F4" s="56" t="s">
        <v>50</v>
      </c>
      <c r="G4" s="56"/>
      <c r="H4" s="56"/>
      <c r="I4" s="56"/>
      <c r="J4" s="56"/>
      <c r="K4" s="56"/>
      <c r="L4" s="56"/>
    </row>
    <row r="5" spans="1:18" x14ac:dyDescent="0.3">
      <c r="A5" s="7"/>
      <c r="B5" s="19"/>
      <c r="C5" s="13"/>
      <c r="D5" s="33"/>
      <c r="E5" s="33"/>
      <c r="F5" s="56" t="s">
        <v>51</v>
      </c>
      <c r="G5" s="56"/>
      <c r="H5" s="56"/>
      <c r="I5" s="56"/>
      <c r="J5" s="56"/>
      <c r="K5" s="56"/>
      <c r="L5" s="56"/>
    </row>
    <row r="6" spans="1:18" ht="17.25" customHeight="1" x14ac:dyDescent="0.3">
      <c r="A6" s="7"/>
      <c r="B6" s="38" t="s">
        <v>43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8" ht="16.5" x14ac:dyDescent="0.3">
      <c r="A7" s="39" t="s">
        <v>45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8" ht="16.5" x14ac:dyDescent="0.3">
      <c r="A8" s="23"/>
      <c r="B8" s="19"/>
      <c r="C8" s="13"/>
      <c r="D8" s="33"/>
      <c r="E8" s="33"/>
      <c r="F8" s="33"/>
      <c r="G8" s="13"/>
      <c r="H8" s="33"/>
      <c r="I8" s="13"/>
      <c r="J8" s="13"/>
      <c r="K8" s="33"/>
      <c r="L8" s="13"/>
    </row>
    <row r="9" spans="1:18" ht="47.25" customHeight="1" x14ac:dyDescent="0.3">
      <c r="A9" s="48" t="s">
        <v>46</v>
      </c>
      <c r="B9" s="51" t="s">
        <v>0</v>
      </c>
      <c r="C9" s="51" t="s">
        <v>1</v>
      </c>
      <c r="D9" s="45" t="s">
        <v>2</v>
      </c>
      <c r="E9" s="46"/>
      <c r="F9" s="47"/>
      <c r="G9" s="41" t="s">
        <v>5</v>
      </c>
      <c r="H9" s="42"/>
      <c r="I9" s="43"/>
      <c r="J9" s="41" t="s">
        <v>6</v>
      </c>
      <c r="K9" s="42"/>
      <c r="L9" s="43"/>
      <c r="M9" s="40" t="s">
        <v>12</v>
      </c>
      <c r="N9" s="54" t="s">
        <v>13</v>
      </c>
      <c r="O9" s="55"/>
      <c r="P9" s="54" t="s">
        <v>14</v>
      </c>
      <c r="Q9" s="55"/>
    </row>
    <row r="10" spans="1:18" ht="33" customHeight="1" x14ac:dyDescent="0.3">
      <c r="A10" s="49"/>
      <c r="B10" s="52"/>
      <c r="C10" s="52"/>
      <c r="D10" s="8" t="s">
        <v>3</v>
      </c>
      <c r="E10" s="27" t="s">
        <v>7</v>
      </c>
      <c r="F10" s="27" t="s">
        <v>8</v>
      </c>
      <c r="G10" s="12" t="s">
        <v>9</v>
      </c>
      <c r="H10" s="27" t="s">
        <v>10</v>
      </c>
      <c r="I10" s="12" t="s">
        <v>15</v>
      </c>
      <c r="J10" s="12" t="s">
        <v>9</v>
      </c>
      <c r="K10" s="27" t="s">
        <v>10</v>
      </c>
      <c r="L10" s="12" t="s">
        <v>15</v>
      </c>
      <c r="M10" s="40"/>
      <c r="N10" s="2" t="s">
        <v>9</v>
      </c>
      <c r="O10" s="2" t="s">
        <v>11</v>
      </c>
      <c r="P10" s="2" t="s">
        <v>9</v>
      </c>
      <c r="Q10" s="5" t="s">
        <v>11</v>
      </c>
    </row>
    <row r="11" spans="1:18" thickBot="1" x14ac:dyDescent="0.35">
      <c r="A11" s="25">
        <v>1</v>
      </c>
      <c r="B11" s="22">
        <v>2</v>
      </c>
      <c r="C11" s="11">
        <v>3</v>
      </c>
      <c r="D11" s="8">
        <v>4</v>
      </c>
      <c r="E11" s="27">
        <v>5</v>
      </c>
      <c r="F11" s="27">
        <v>6</v>
      </c>
      <c r="G11" s="12">
        <v>7</v>
      </c>
      <c r="H11" s="27"/>
      <c r="I11" s="12">
        <v>8</v>
      </c>
      <c r="J11" s="12">
        <v>9</v>
      </c>
      <c r="K11" s="27"/>
      <c r="L11" s="31">
        <v>10</v>
      </c>
      <c r="M11" s="10">
        <v>10</v>
      </c>
      <c r="N11" s="10">
        <v>10</v>
      </c>
      <c r="O11" s="10">
        <v>10</v>
      </c>
      <c r="P11" s="10">
        <v>10</v>
      </c>
      <c r="Q11" s="10">
        <v>10</v>
      </c>
      <c r="R11" s="10">
        <v>10</v>
      </c>
    </row>
    <row r="12" spans="1:18" thickBot="1" x14ac:dyDescent="0.35">
      <c r="A12" s="21">
        <v>1</v>
      </c>
      <c r="B12" s="15" t="s">
        <v>39</v>
      </c>
      <c r="C12" s="34">
        <v>1972</v>
      </c>
      <c r="D12" s="12"/>
      <c r="E12" s="12"/>
      <c r="F12" s="12"/>
      <c r="G12" s="35">
        <v>1</v>
      </c>
      <c r="H12" s="30">
        <v>12003463</v>
      </c>
      <c r="I12" s="35">
        <v>2399520</v>
      </c>
      <c r="J12" s="35">
        <v>1</v>
      </c>
      <c r="K12" s="31">
        <v>12003463</v>
      </c>
      <c r="L12" s="35">
        <v>2399520</v>
      </c>
      <c r="M12" s="3"/>
      <c r="N12" s="3">
        <f>G12-J12</f>
        <v>0</v>
      </c>
      <c r="O12" s="3">
        <f t="shared" ref="O12:O19" si="0">I12-L12</f>
        <v>0</v>
      </c>
      <c r="P12" s="3">
        <f>J12-G12</f>
        <v>0</v>
      </c>
      <c r="Q12" s="3">
        <f t="shared" ref="Q12:Q26" si="1">L12-I12</f>
        <v>0</v>
      </c>
    </row>
    <row r="13" spans="1:18" thickBot="1" x14ac:dyDescent="0.35">
      <c r="A13" s="21">
        <v>2</v>
      </c>
      <c r="B13" s="16" t="s">
        <v>20</v>
      </c>
      <c r="C13" s="36">
        <v>1972</v>
      </c>
      <c r="D13" s="12"/>
      <c r="E13" s="12"/>
      <c r="F13" s="12"/>
      <c r="G13" s="29">
        <v>1</v>
      </c>
      <c r="H13" s="30">
        <v>11570436</v>
      </c>
      <c r="I13" s="29">
        <v>3119717</v>
      </c>
      <c r="J13" s="29">
        <v>1</v>
      </c>
      <c r="K13" s="31">
        <v>11570436</v>
      </c>
      <c r="L13" s="29">
        <v>3119717</v>
      </c>
      <c r="M13" s="3"/>
      <c r="N13" s="3">
        <f t="shared" ref="N13:N31" si="2">G13-J13</f>
        <v>0</v>
      </c>
      <c r="O13" s="3">
        <f t="shared" si="0"/>
        <v>0</v>
      </c>
      <c r="P13" s="3">
        <f t="shared" ref="P13:P31" si="3">J13-G13</f>
        <v>0</v>
      </c>
      <c r="Q13" s="3">
        <f t="shared" si="1"/>
        <v>0</v>
      </c>
    </row>
    <row r="14" spans="1:18" thickBot="1" x14ac:dyDescent="0.35">
      <c r="A14" s="21">
        <v>3</v>
      </c>
      <c r="B14" s="16" t="s">
        <v>47</v>
      </c>
      <c r="C14" s="36">
        <v>1980</v>
      </c>
      <c r="D14" s="12"/>
      <c r="E14" s="12"/>
      <c r="F14" s="12"/>
      <c r="G14" s="29">
        <v>1</v>
      </c>
      <c r="H14" s="30">
        <v>4000000</v>
      </c>
      <c r="I14" s="29">
        <v>17559382</v>
      </c>
      <c r="J14" s="29">
        <v>1</v>
      </c>
      <c r="K14" s="31">
        <v>4000000</v>
      </c>
      <c r="L14" s="29">
        <v>17559382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21" customHeight="1" thickBot="1" x14ac:dyDescent="0.35">
      <c r="A15" s="21">
        <v>4</v>
      </c>
      <c r="B15" s="16" t="s">
        <v>16</v>
      </c>
      <c r="C15" s="36">
        <v>2008</v>
      </c>
      <c r="D15" s="12"/>
      <c r="E15" s="12"/>
      <c r="F15" s="12"/>
      <c r="G15" s="29">
        <v>29</v>
      </c>
      <c r="H15" s="32">
        <v>5240</v>
      </c>
      <c r="I15" s="29">
        <v>54000</v>
      </c>
      <c r="J15" s="29">
        <v>29</v>
      </c>
      <c r="K15" s="31">
        <v>5240</v>
      </c>
      <c r="L15" s="29">
        <v>1566000</v>
      </c>
      <c r="M15" s="3"/>
      <c r="N15" s="3">
        <f t="shared" si="2"/>
        <v>0</v>
      </c>
      <c r="O15" s="3">
        <f t="shared" si="0"/>
        <v>-1512000</v>
      </c>
      <c r="P15" s="3">
        <f t="shared" si="3"/>
        <v>0</v>
      </c>
      <c r="Q15" s="3">
        <f t="shared" si="1"/>
        <v>1512000</v>
      </c>
    </row>
    <row r="16" spans="1:18" ht="19.5" customHeight="1" thickBot="1" x14ac:dyDescent="0.35">
      <c r="A16" s="21">
        <v>5</v>
      </c>
      <c r="B16" s="16" t="s">
        <v>17</v>
      </c>
      <c r="C16" s="28">
        <v>39265</v>
      </c>
      <c r="D16" s="12"/>
      <c r="E16" s="12"/>
      <c r="F16" s="12"/>
      <c r="G16" s="29">
        <v>8</v>
      </c>
      <c r="H16" s="30">
        <v>1926.5</v>
      </c>
      <c r="I16" s="29">
        <v>55000</v>
      </c>
      <c r="J16" s="29">
        <v>8</v>
      </c>
      <c r="K16" s="31">
        <v>1926.5</v>
      </c>
      <c r="L16" s="29">
        <v>440000</v>
      </c>
      <c r="M16" s="3"/>
      <c r="N16" s="3">
        <f t="shared" si="2"/>
        <v>0</v>
      </c>
      <c r="O16" s="3">
        <f t="shared" si="0"/>
        <v>-385000</v>
      </c>
      <c r="P16" s="3">
        <f t="shared" si="3"/>
        <v>0</v>
      </c>
      <c r="Q16" s="3">
        <f t="shared" si="1"/>
        <v>385000</v>
      </c>
    </row>
    <row r="17" spans="1:17" thickBot="1" x14ac:dyDescent="0.35">
      <c r="A17" s="21">
        <v>6</v>
      </c>
      <c r="B17" s="16" t="s">
        <v>21</v>
      </c>
      <c r="C17" s="28">
        <v>40361</v>
      </c>
      <c r="D17" s="12"/>
      <c r="E17" s="12"/>
      <c r="F17" s="12"/>
      <c r="G17" s="29">
        <v>1</v>
      </c>
      <c r="H17" s="30">
        <v>107000</v>
      </c>
      <c r="I17" s="29">
        <v>135000</v>
      </c>
      <c r="J17" s="29">
        <v>1</v>
      </c>
      <c r="K17" s="31">
        <v>107000</v>
      </c>
      <c r="L17" s="29">
        <v>135000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thickBot="1" x14ac:dyDescent="0.35">
      <c r="A18" s="21">
        <v>7</v>
      </c>
      <c r="B18" s="18" t="s">
        <v>18</v>
      </c>
      <c r="C18" s="28">
        <v>40361</v>
      </c>
      <c r="D18" s="12"/>
      <c r="E18" s="12"/>
      <c r="F18" s="12"/>
      <c r="G18" s="29">
        <v>4</v>
      </c>
      <c r="H18" s="30">
        <v>187000</v>
      </c>
      <c r="I18" s="29">
        <v>45000</v>
      </c>
      <c r="J18" s="29">
        <v>4</v>
      </c>
      <c r="K18" s="31">
        <v>187000</v>
      </c>
      <c r="L18" s="29">
        <v>180000</v>
      </c>
      <c r="M18" s="3"/>
      <c r="N18" s="3">
        <f t="shared" si="2"/>
        <v>0</v>
      </c>
      <c r="O18" s="3">
        <f t="shared" si="0"/>
        <v>-135000</v>
      </c>
      <c r="P18" s="3">
        <f t="shared" si="3"/>
        <v>0</v>
      </c>
      <c r="Q18" s="3">
        <f t="shared" si="1"/>
        <v>135000</v>
      </c>
    </row>
    <row r="19" spans="1:17" thickBot="1" x14ac:dyDescent="0.35">
      <c r="A19" s="21">
        <v>8</v>
      </c>
      <c r="B19" s="16" t="s">
        <v>19</v>
      </c>
      <c r="C19" s="28">
        <v>40361</v>
      </c>
      <c r="D19" s="12"/>
      <c r="E19" s="12"/>
      <c r="F19" s="12"/>
      <c r="G19" s="29">
        <v>8</v>
      </c>
      <c r="H19" s="30">
        <v>125000</v>
      </c>
      <c r="I19" s="29">
        <v>64000</v>
      </c>
      <c r="J19" s="29">
        <v>8</v>
      </c>
      <c r="K19" s="31">
        <v>125000</v>
      </c>
      <c r="L19" s="29">
        <v>512000</v>
      </c>
      <c r="M19" s="3"/>
      <c r="N19" s="3">
        <f t="shared" si="2"/>
        <v>0</v>
      </c>
      <c r="O19" s="3">
        <f t="shared" si="0"/>
        <v>-448000</v>
      </c>
      <c r="P19" s="3">
        <f t="shared" si="3"/>
        <v>0</v>
      </c>
      <c r="Q19" s="3">
        <f t="shared" si="1"/>
        <v>448000</v>
      </c>
    </row>
    <row r="20" spans="1:17" ht="20.25" customHeight="1" thickBot="1" x14ac:dyDescent="0.35">
      <c r="A20" s="21">
        <v>9</v>
      </c>
      <c r="B20" s="16" t="s">
        <v>48</v>
      </c>
      <c r="C20" s="36">
        <v>2010</v>
      </c>
      <c r="D20" s="12"/>
      <c r="E20" s="12"/>
      <c r="F20" s="12"/>
      <c r="G20" s="29">
        <v>1</v>
      </c>
      <c r="H20" s="30">
        <v>16050</v>
      </c>
      <c r="I20" s="29">
        <v>140000</v>
      </c>
      <c r="J20" s="29">
        <v>1</v>
      </c>
      <c r="K20" s="31">
        <v>16050</v>
      </c>
      <c r="L20" s="29">
        <v>140000</v>
      </c>
      <c r="M20" s="3"/>
      <c r="N20" s="3">
        <v>0</v>
      </c>
      <c r="O20" s="3"/>
      <c r="P20" s="3">
        <f t="shared" si="3"/>
        <v>0</v>
      </c>
      <c r="Q20" s="3">
        <f t="shared" si="1"/>
        <v>0</v>
      </c>
    </row>
    <row r="21" spans="1:17" ht="19.5" customHeight="1" thickBot="1" x14ac:dyDescent="0.35">
      <c r="A21" s="21">
        <v>10</v>
      </c>
      <c r="B21" s="16" t="s">
        <v>22</v>
      </c>
      <c r="C21" s="36">
        <v>2010</v>
      </c>
      <c r="D21" s="12"/>
      <c r="E21" s="12"/>
      <c r="F21" s="12"/>
      <c r="G21" s="29">
        <v>1</v>
      </c>
      <c r="H21" s="30">
        <v>71875</v>
      </c>
      <c r="I21" s="29">
        <v>160000</v>
      </c>
      <c r="J21" s="29">
        <v>1</v>
      </c>
      <c r="K21" s="31">
        <v>71875</v>
      </c>
      <c r="L21" s="29">
        <v>160000</v>
      </c>
      <c r="M21" s="3"/>
      <c r="N21" s="3">
        <f t="shared" si="2"/>
        <v>0</v>
      </c>
      <c r="O21" s="3">
        <f t="shared" ref="O21:O22" si="4">I21-L21</f>
        <v>0</v>
      </c>
      <c r="P21" s="3">
        <f t="shared" si="3"/>
        <v>0</v>
      </c>
      <c r="Q21" s="3">
        <f t="shared" si="1"/>
        <v>0</v>
      </c>
    </row>
    <row r="22" spans="1:17" ht="32.25" thickBot="1" x14ac:dyDescent="0.35">
      <c r="A22" s="21">
        <v>11</v>
      </c>
      <c r="B22" s="16" t="s">
        <v>23</v>
      </c>
      <c r="C22" s="28">
        <v>40767</v>
      </c>
      <c r="D22" s="12"/>
      <c r="E22" s="12"/>
      <c r="F22" s="12"/>
      <c r="G22" s="29">
        <v>1</v>
      </c>
      <c r="H22" s="32">
        <v>83751</v>
      </c>
      <c r="I22" s="29">
        <v>98000</v>
      </c>
      <c r="J22" s="29">
        <v>1</v>
      </c>
      <c r="K22" s="31">
        <v>83751</v>
      </c>
      <c r="L22" s="29">
        <v>98000</v>
      </c>
      <c r="M22" s="3"/>
      <c r="N22" s="3">
        <f t="shared" si="2"/>
        <v>0</v>
      </c>
      <c r="O22" s="3">
        <f t="shared" si="4"/>
        <v>0</v>
      </c>
      <c r="P22" s="3">
        <f t="shared" si="3"/>
        <v>0</v>
      </c>
      <c r="Q22" s="3">
        <f t="shared" si="1"/>
        <v>0</v>
      </c>
    </row>
    <row r="23" spans="1:17" ht="34.5" customHeight="1" thickBot="1" x14ac:dyDescent="0.35">
      <c r="A23" s="21">
        <v>12</v>
      </c>
      <c r="B23" s="16" t="s">
        <v>24</v>
      </c>
      <c r="C23" s="28">
        <v>41375</v>
      </c>
      <c r="D23" s="12"/>
      <c r="E23" s="12"/>
      <c r="F23" s="12"/>
      <c r="G23" s="29">
        <v>1</v>
      </c>
      <c r="H23" s="30">
        <v>49875</v>
      </c>
      <c r="I23" s="29">
        <v>349241</v>
      </c>
      <c r="J23" s="29">
        <v>1</v>
      </c>
      <c r="K23" s="31">
        <v>49875</v>
      </c>
      <c r="L23" s="29">
        <v>349241</v>
      </c>
      <c r="M23" s="3"/>
      <c r="N23" s="3">
        <v>0</v>
      </c>
      <c r="O23" s="3"/>
      <c r="P23" s="3">
        <f t="shared" si="3"/>
        <v>0</v>
      </c>
      <c r="Q23" s="3">
        <f t="shared" si="1"/>
        <v>0</v>
      </c>
    </row>
    <row r="24" spans="1:17" ht="47.25" customHeight="1" thickBot="1" x14ac:dyDescent="0.35">
      <c r="A24" s="21">
        <v>13</v>
      </c>
      <c r="B24" s="16" t="s">
        <v>25</v>
      </c>
      <c r="C24" s="28">
        <v>41375</v>
      </c>
      <c r="D24" s="12"/>
      <c r="E24" s="12"/>
      <c r="F24" s="12"/>
      <c r="G24" s="29">
        <v>1</v>
      </c>
      <c r="H24" s="32">
        <v>36000</v>
      </c>
      <c r="I24" s="29">
        <v>289027</v>
      </c>
      <c r="J24" s="29">
        <v>1</v>
      </c>
      <c r="K24" s="31">
        <v>36000</v>
      </c>
      <c r="L24" s="29">
        <v>289027</v>
      </c>
      <c r="M24" s="3"/>
      <c r="N24" s="3">
        <f t="shared" si="2"/>
        <v>0</v>
      </c>
      <c r="O24" s="3">
        <f t="shared" ref="O24:O27" si="5">I24-L24</f>
        <v>0</v>
      </c>
      <c r="P24" s="3">
        <f t="shared" si="3"/>
        <v>0</v>
      </c>
      <c r="Q24" s="3">
        <f t="shared" si="1"/>
        <v>0</v>
      </c>
    </row>
    <row r="25" spans="1:17" ht="34.5" customHeight="1" thickBot="1" x14ac:dyDescent="0.35">
      <c r="A25" s="21">
        <v>14</v>
      </c>
      <c r="B25" s="16" t="s">
        <v>26</v>
      </c>
      <c r="C25" s="28">
        <v>41375</v>
      </c>
      <c r="D25" s="12"/>
      <c r="E25" s="12"/>
      <c r="F25" s="12"/>
      <c r="G25" s="29">
        <v>2</v>
      </c>
      <c r="H25" s="30">
        <v>7001</v>
      </c>
      <c r="I25" s="29">
        <v>70067</v>
      </c>
      <c r="J25" s="29">
        <v>2</v>
      </c>
      <c r="K25" s="31">
        <v>7001</v>
      </c>
      <c r="L25" s="29">
        <v>140134</v>
      </c>
      <c r="M25" s="3"/>
      <c r="N25" s="3">
        <f t="shared" si="2"/>
        <v>0</v>
      </c>
      <c r="O25" s="3">
        <f t="shared" si="5"/>
        <v>-70067</v>
      </c>
      <c r="P25" s="3">
        <f t="shared" si="3"/>
        <v>0</v>
      </c>
      <c r="Q25" s="3">
        <f t="shared" si="1"/>
        <v>70067</v>
      </c>
    </row>
    <row r="26" spans="1:17" ht="32.25" thickBot="1" x14ac:dyDescent="0.35">
      <c r="A26" s="21">
        <v>15</v>
      </c>
      <c r="B26" s="16" t="s">
        <v>27</v>
      </c>
      <c r="C26" s="28">
        <v>41375</v>
      </c>
      <c r="D26" s="12"/>
      <c r="E26" s="12"/>
      <c r="F26" s="12"/>
      <c r="G26" s="29">
        <v>1</v>
      </c>
      <c r="H26" s="30">
        <v>79366</v>
      </c>
      <c r="I26" s="29">
        <v>128529</v>
      </c>
      <c r="J26" s="29">
        <v>1</v>
      </c>
      <c r="K26" s="31">
        <v>79366</v>
      </c>
      <c r="L26" s="29">
        <v>128529</v>
      </c>
      <c r="M26" s="3"/>
      <c r="N26" s="3">
        <f t="shared" si="2"/>
        <v>0</v>
      </c>
      <c r="O26" s="3">
        <f t="shared" si="5"/>
        <v>0</v>
      </c>
      <c r="P26" s="3">
        <f t="shared" si="3"/>
        <v>0</v>
      </c>
      <c r="Q26" s="3">
        <f t="shared" si="1"/>
        <v>0</v>
      </c>
    </row>
    <row r="27" spans="1:17" ht="21.75" customHeight="1" thickBot="1" x14ac:dyDescent="0.35">
      <c r="A27" s="21">
        <v>16</v>
      </c>
      <c r="B27" s="16" t="s">
        <v>28</v>
      </c>
      <c r="C27" s="28">
        <v>42209</v>
      </c>
      <c r="D27" s="12"/>
      <c r="E27" s="12"/>
      <c r="F27" s="12"/>
      <c r="G27" s="29">
        <v>1</v>
      </c>
      <c r="H27" s="32">
        <v>60000</v>
      </c>
      <c r="I27" s="29">
        <v>8100000</v>
      </c>
      <c r="J27" s="29">
        <v>1</v>
      </c>
      <c r="K27" s="31">
        <v>60000</v>
      </c>
      <c r="L27" s="29">
        <v>8100000</v>
      </c>
      <c r="M27" s="3"/>
      <c r="N27" s="3">
        <f t="shared" si="2"/>
        <v>0</v>
      </c>
      <c r="O27" s="3">
        <f t="shared" si="5"/>
        <v>0</v>
      </c>
      <c r="P27" s="3">
        <f t="shared" si="3"/>
        <v>0</v>
      </c>
      <c r="Q27" s="3">
        <f t="shared" ref="Q27:Q31" si="6">L27-I27</f>
        <v>0</v>
      </c>
    </row>
    <row r="28" spans="1:17" thickBot="1" x14ac:dyDescent="0.35">
      <c r="A28" s="21">
        <v>17</v>
      </c>
      <c r="B28" s="16" t="s">
        <v>29</v>
      </c>
      <c r="C28" s="28">
        <v>43510</v>
      </c>
      <c r="D28" s="12"/>
      <c r="E28" s="12"/>
      <c r="F28" s="12"/>
      <c r="G28" s="29">
        <v>1</v>
      </c>
      <c r="H28" s="30">
        <v>14000</v>
      </c>
      <c r="I28" s="29">
        <v>75000</v>
      </c>
      <c r="J28" s="29">
        <v>1</v>
      </c>
      <c r="K28" s="31">
        <v>14000</v>
      </c>
      <c r="L28" s="29">
        <v>75000</v>
      </c>
      <c r="M28" s="3"/>
      <c r="N28" s="3">
        <v>0</v>
      </c>
      <c r="O28" s="3"/>
      <c r="P28" s="3">
        <f t="shared" si="3"/>
        <v>0</v>
      </c>
      <c r="Q28" s="3">
        <f t="shared" si="6"/>
        <v>0</v>
      </c>
    </row>
    <row r="29" spans="1:17" ht="30.75" customHeight="1" thickBot="1" x14ac:dyDescent="0.35">
      <c r="A29" s="21">
        <v>18</v>
      </c>
      <c r="B29" s="16" t="s">
        <v>30</v>
      </c>
      <c r="C29" s="28">
        <v>43510</v>
      </c>
      <c r="D29" s="12"/>
      <c r="E29" s="12"/>
      <c r="F29" s="12"/>
      <c r="G29" s="29">
        <v>1</v>
      </c>
      <c r="H29" s="30">
        <v>5375</v>
      </c>
      <c r="I29" s="29">
        <v>290000</v>
      </c>
      <c r="J29" s="29">
        <v>1</v>
      </c>
      <c r="K29" s="31">
        <v>5375</v>
      </c>
      <c r="L29" s="29">
        <v>290000</v>
      </c>
      <c r="M29" s="3"/>
      <c r="N29" s="3">
        <f t="shared" si="2"/>
        <v>0</v>
      </c>
      <c r="O29" s="3">
        <f t="shared" ref="O29:O31" si="7">I29-L29</f>
        <v>0</v>
      </c>
      <c r="P29" s="3">
        <f t="shared" si="3"/>
        <v>0</v>
      </c>
      <c r="Q29" s="3">
        <f t="shared" si="6"/>
        <v>0</v>
      </c>
    </row>
    <row r="30" spans="1:17" thickBot="1" x14ac:dyDescent="0.35">
      <c r="A30" s="21">
        <v>19</v>
      </c>
      <c r="B30" s="16" t="s">
        <v>31</v>
      </c>
      <c r="C30" s="28">
        <v>43510</v>
      </c>
      <c r="D30" s="12"/>
      <c r="E30" s="12"/>
      <c r="F30" s="12"/>
      <c r="G30" s="29">
        <v>5</v>
      </c>
      <c r="H30" s="30">
        <v>175000</v>
      </c>
      <c r="I30" s="29">
        <v>50000</v>
      </c>
      <c r="J30" s="29">
        <v>5</v>
      </c>
      <c r="K30" s="31">
        <v>175000</v>
      </c>
      <c r="L30" s="29">
        <v>250000</v>
      </c>
      <c r="M30" s="3"/>
      <c r="N30" s="3">
        <f t="shared" si="2"/>
        <v>0</v>
      </c>
      <c r="O30" s="3">
        <f t="shared" si="7"/>
        <v>-200000</v>
      </c>
      <c r="P30" s="3">
        <f t="shared" si="3"/>
        <v>0</v>
      </c>
      <c r="Q30" s="3">
        <f t="shared" si="6"/>
        <v>200000</v>
      </c>
    </row>
    <row r="31" spans="1:17" thickBot="1" x14ac:dyDescent="0.35">
      <c r="A31" s="21">
        <v>20</v>
      </c>
      <c r="B31" s="16" t="s">
        <v>31</v>
      </c>
      <c r="C31" s="28">
        <v>43510</v>
      </c>
      <c r="D31" s="12"/>
      <c r="E31" s="12"/>
      <c r="F31" s="12"/>
      <c r="G31" s="29">
        <v>1</v>
      </c>
      <c r="H31" s="30">
        <v>110000</v>
      </c>
      <c r="I31" s="29">
        <v>190000</v>
      </c>
      <c r="J31" s="29">
        <v>1</v>
      </c>
      <c r="K31" s="31">
        <v>110000</v>
      </c>
      <c r="L31" s="29">
        <v>190000</v>
      </c>
      <c r="M31" s="3"/>
      <c r="N31" s="3">
        <f t="shared" si="2"/>
        <v>0</v>
      </c>
      <c r="O31" s="3">
        <f t="shared" si="7"/>
        <v>0</v>
      </c>
      <c r="P31" s="3">
        <f t="shared" si="3"/>
        <v>0</v>
      </c>
      <c r="Q31" s="3">
        <f t="shared" si="6"/>
        <v>0</v>
      </c>
    </row>
    <row r="32" spans="1:17" thickBot="1" x14ac:dyDescent="0.35">
      <c r="A32" s="9">
        <v>21</v>
      </c>
      <c r="B32" s="16" t="s">
        <v>32</v>
      </c>
      <c r="C32" s="28">
        <v>43644</v>
      </c>
      <c r="D32" s="12"/>
      <c r="E32" s="12"/>
      <c r="F32" s="12"/>
      <c r="G32" s="29">
        <v>1</v>
      </c>
      <c r="H32" s="30"/>
      <c r="I32" s="29">
        <v>406000</v>
      </c>
      <c r="J32" s="29">
        <v>1</v>
      </c>
      <c r="K32" s="31"/>
      <c r="L32" s="29">
        <v>406000</v>
      </c>
      <c r="M32" s="3"/>
      <c r="N32" s="3"/>
      <c r="O32" s="3"/>
      <c r="P32" s="3"/>
      <c r="Q32" s="3"/>
    </row>
    <row r="33" spans="1:17" thickBot="1" x14ac:dyDescent="0.35">
      <c r="A33" s="21">
        <v>22</v>
      </c>
      <c r="B33" s="16" t="s">
        <v>32</v>
      </c>
      <c r="C33" s="28">
        <v>43644</v>
      </c>
      <c r="D33" s="12"/>
      <c r="E33" s="12"/>
      <c r="F33" s="12"/>
      <c r="G33" s="29">
        <v>1</v>
      </c>
      <c r="H33" s="30"/>
      <c r="I33" s="29">
        <v>343000</v>
      </c>
      <c r="J33" s="29">
        <v>1</v>
      </c>
      <c r="K33" s="31"/>
      <c r="L33" s="29">
        <v>343000</v>
      </c>
      <c r="M33" s="3"/>
      <c r="N33" s="3"/>
      <c r="O33" s="3"/>
      <c r="P33" s="3"/>
      <c r="Q33" s="3"/>
    </row>
    <row r="34" spans="1:17" thickBot="1" x14ac:dyDescent="0.35">
      <c r="A34" s="21">
        <v>23</v>
      </c>
      <c r="B34" s="16" t="s">
        <v>33</v>
      </c>
      <c r="C34" s="28">
        <v>43644</v>
      </c>
      <c r="D34" s="12"/>
      <c r="E34" s="12"/>
      <c r="F34" s="12"/>
      <c r="G34" s="29">
        <v>1</v>
      </c>
      <c r="H34" s="30"/>
      <c r="I34" s="29">
        <v>146000</v>
      </c>
      <c r="J34" s="29">
        <v>1</v>
      </c>
      <c r="K34" s="31"/>
      <c r="L34" s="29">
        <v>146000</v>
      </c>
      <c r="M34" s="3"/>
      <c r="N34" s="3"/>
      <c r="O34" s="3"/>
      <c r="P34" s="3"/>
      <c r="Q34" s="3"/>
    </row>
    <row r="35" spans="1:17" thickBot="1" x14ac:dyDescent="0.35">
      <c r="A35" s="21">
        <v>24</v>
      </c>
      <c r="B35" s="16" t="s">
        <v>34</v>
      </c>
      <c r="C35" s="28">
        <v>43657</v>
      </c>
      <c r="D35" s="12"/>
      <c r="E35" s="12"/>
      <c r="F35" s="12"/>
      <c r="G35" s="29">
        <v>1</v>
      </c>
      <c r="H35" s="30"/>
      <c r="I35" s="29">
        <v>75000</v>
      </c>
      <c r="J35" s="29">
        <v>1</v>
      </c>
      <c r="K35" s="31"/>
      <c r="L35" s="29">
        <v>75000</v>
      </c>
      <c r="M35" s="3"/>
      <c r="N35" s="3"/>
      <c r="O35" s="3"/>
      <c r="P35" s="3"/>
      <c r="Q35" s="3"/>
    </row>
    <row r="36" spans="1:17" thickBot="1" x14ac:dyDescent="0.35">
      <c r="A36" s="21">
        <v>25</v>
      </c>
      <c r="B36" s="17" t="s">
        <v>49</v>
      </c>
      <c r="C36" s="28">
        <v>43657</v>
      </c>
      <c r="D36" s="12"/>
      <c r="E36" s="12"/>
      <c r="F36" s="12"/>
      <c r="G36" s="29">
        <v>1</v>
      </c>
      <c r="H36" s="30"/>
      <c r="I36" s="29">
        <v>130000</v>
      </c>
      <c r="J36" s="29">
        <v>1</v>
      </c>
      <c r="K36" s="31"/>
      <c r="L36" s="29">
        <v>130000</v>
      </c>
      <c r="M36" s="3"/>
      <c r="N36" s="3"/>
      <c r="O36" s="3"/>
      <c r="P36" s="3"/>
      <c r="Q36" s="3"/>
    </row>
    <row r="37" spans="1:17" ht="31.5" customHeight="1" thickBot="1" x14ac:dyDescent="0.35">
      <c r="A37" s="21">
        <v>26</v>
      </c>
      <c r="B37" s="16" t="s">
        <v>35</v>
      </c>
      <c r="C37" s="28">
        <v>43657</v>
      </c>
      <c r="D37" s="12"/>
      <c r="E37" s="12"/>
      <c r="F37" s="12"/>
      <c r="G37" s="29">
        <v>3</v>
      </c>
      <c r="H37" s="30"/>
      <c r="I37" s="29">
        <v>49500</v>
      </c>
      <c r="J37" s="29">
        <v>3</v>
      </c>
      <c r="K37" s="31"/>
      <c r="L37" s="29">
        <v>148500</v>
      </c>
      <c r="M37" s="3"/>
      <c r="N37" s="3"/>
      <c r="O37" s="3"/>
      <c r="P37" s="3"/>
      <c r="Q37" s="3"/>
    </row>
    <row r="38" spans="1:17" thickBot="1" x14ac:dyDescent="0.35">
      <c r="A38" s="21">
        <v>27</v>
      </c>
      <c r="B38" s="16" t="s">
        <v>36</v>
      </c>
      <c r="C38" s="28">
        <v>43823</v>
      </c>
      <c r="D38" s="12"/>
      <c r="E38" s="12"/>
      <c r="F38" s="12"/>
      <c r="G38" s="29">
        <v>1</v>
      </c>
      <c r="H38" s="30"/>
      <c r="I38" s="29">
        <v>144900</v>
      </c>
      <c r="J38" s="29">
        <v>1</v>
      </c>
      <c r="K38" s="31"/>
      <c r="L38" s="29">
        <v>144900</v>
      </c>
      <c r="M38" s="3"/>
      <c r="N38" s="3"/>
      <c r="O38" s="3"/>
      <c r="P38" s="3"/>
      <c r="Q38" s="3"/>
    </row>
    <row r="39" spans="1:17" thickBot="1" x14ac:dyDescent="0.35">
      <c r="A39" s="21">
        <v>28</v>
      </c>
      <c r="B39" s="16" t="s">
        <v>37</v>
      </c>
      <c r="C39" s="28">
        <v>43823</v>
      </c>
      <c r="D39" s="12"/>
      <c r="E39" s="12"/>
      <c r="F39" s="12"/>
      <c r="G39" s="29">
        <v>1</v>
      </c>
      <c r="H39" s="30"/>
      <c r="I39" s="29">
        <v>200100</v>
      </c>
      <c r="J39" s="29">
        <v>1</v>
      </c>
      <c r="K39" s="31"/>
      <c r="L39" s="29">
        <v>200100</v>
      </c>
      <c r="M39" s="3"/>
      <c r="N39" s="3"/>
      <c r="O39" s="3"/>
      <c r="P39" s="3"/>
      <c r="Q39" s="3"/>
    </row>
    <row r="40" spans="1:17" thickBot="1" x14ac:dyDescent="0.35">
      <c r="A40" s="21">
        <v>29</v>
      </c>
      <c r="B40" s="16" t="s">
        <v>38</v>
      </c>
      <c r="C40" s="28">
        <v>44302</v>
      </c>
      <c r="D40" s="12"/>
      <c r="E40" s="12"/>
      <c r="F40" s="12"/>
      <c r="G40" s="29">
        <v>1</v>
      </c>
      <c r="H40" s="30"/>
      <c r="I40" s="29">
        <v>300000</v>
      </c>
      <c r="J40" s="29">
        <v>1</v>
      </c>
      <c r="K40" s="31"/>
      <c r="L40" s="29">
        <v>300000</v>
      </c>
      <c r="M40" s="3"/>
      <c r="N40" s="3"/>
      <c r="O40" s="3"/>
      <c r="P40" s="3"/>
      <c r="Q40" s="3"/>
    </row>
    <row r="41" spans="1:17" ht="21.75" customHeight="1" x14ac:dyDescent="0.3">
      <c r="A41" s="44" t="s">
        <v>4</v>
      </c>
      <c r="B41" s="44"/>
      <c r="C41" s="44"/>
      <c r="D41" s="44"/>
      <c r="E41" s="44"/>
      <c r="F41" s="44"/>
      <c r="G41" s="12">
        <f>SUM(G12:G40)</f>
        <v>81</v>
      </c>
      <c r="H41" s="27"/>
      <c r="I41" s="26">
        <f>SUM(I12:I40)</f>
        <v>35165983</v>
      </c>
      <c r="J41" s="12">
        <f>SUM(J12:J40)</f>
        <v>81</v>
      </c>
      <c r="K41" s="27"/>
      <c r="L41" s="26">
        <f t="shared" ref="L41:Q41" si="8">SUM(L12:L40)</f>
        <v>38015050</v>
      </c>
      <c r="M41" s="4">
        <f t="shared" si="8"/>
        <v>0</v>
      </c>
      <c r="N41" s="4">
        <f t="shared" si="8"/>
        <v>0</v>
      </c>
      <c r="O41" s="4">
        <f t="shared" si="8"/>
        <v>-2750067</v>
      </c>
      <c r="P41" s="4">
        <f t="shared" si="8"/>
        <v>0</v>
      </c>
      <c r="Q41" s="4">
        <f t="shared" si="8"/>
        <v>2750067</v>
      </c>
    </row>
    <row r="43" spans="1:17" ht="24" customHeight="1" x14ac:dyDescent="0.3">
      <c r="A43" s="24"/>
      <c r="B43" s="53" t="s">
        <v>44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</row>
  </sheetData>
  <mergeCells count="18">
    <mergeCell ref="B43:L43"/>
    <mergeCell ref="P9:Q9"/>
    <mergeCell ref="N9:O9"/>
    <mergeCell ref="J9:L9"/>
    <mergeCell ref="I1:L1"/>
    <mergeCell ref="F2:L2"/>
    <mergeCell ref="F3:L3"/>
    <mergeCell ref="F4:L4"/>
    <mergeCell ref="F5:L5"/>
    <mergeCell ref="B6:L6"/>
    <mergeCell ref="A7:L7"/>
    <mergeCell ref="M9:M10"/>
    <mergeCell ref="G9:I9"/>
    <mergeCell ref="A41:F41"/>
    <mergeCell ref="D9:F9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2025-10-17T12:06:37Z</dcterms:modified>
</cp:coreProperties>
</file>