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ԳՈՒՅՔԱԳՐՈՒՄ2024\"/>
    </mc:Choice>
  </mc:AlternateContent>
  <xr:revisionPtr revIDLastSave="0" documentId="13_ncr:1_{2ED947D0-0404-4574-A3E2-DF4E7E1B0E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7" i="1" l="1"/>
  <c r="O27" i="1"/>
  <c r="P27" i="1"/>
  <c r="Q27" i="1"/>
  <c r="N28" i="1"/>
  <c r="O28" i="1"/>
  <c r="P28" i="1"/>
  <c r="Q28" i="1"/>
  <c r="N29" i="1"/>
  <c r="O29" i="1"/>
  <c r="P29" i="1"/>
  <c r="Q29" i="1"/>
  <c r="N30" i="1"/>
  <c r="O30" i="1"/>
  <c r="P30" i="1"/>
  <c r="Q30" i="1"/>
  <c r="N31" i="1"/>
  <c r="O31" i="1"/>
  <c r="P31" i="1"/>
  <c r="Q31" i="1"/>
  <c r="N32" i="1"/>
  <c r="O32" i="1"/>
  <c r="P32" i="1"/>
  <c r="Q32" i="1"/>
  <c r="P13" i="1" l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N13" i="1"/>
  <c r="N14" i="1"/>
  <c r="N15" i="1"/>
  <c r="N16" i="1"/>
  <c r="N17" i="1"/>
  <c r="N18" i="1"/>
  <c r="N19" i="1"/>
  <c r="N20" i="1"/>
  <c r="N22" i="1"/>
  <c r="N23" i="1"/>
  <c r="N24" i="1"/>
  <c r="N26" i="1"/>
  <c r="M33" i="1" l="1"/>
  <c r="Q23" i="1" l="1"/>
  <c r="Q24" i="1"/>
  <c r="O14" i="1"/>
  <c r="O17" i="1"/>
  <c r="O18" i="1"/>
  <c r="O20" i="1"/>
  <c r="O22" i="1"/>
  <c r="O12" i="1"/>
  <c r="J33" i="1"/>
  <c r="Q15" i="1" l="1"/>
  <c r="Q26" i="1"/>
  <c r="Q19" i="1"/>
  <c r="Q16" i="1"/>
  <c r="Q13" i="1"/>
  <c r="O26" i="1"/>
  <c r="O19" i="1"/>
  <c r="O16" i="1"/>
  <c r="O13" i="1"/>
  <c r="Q22" i="1"/>
  <c r="Q20" i="1"/>
  <c r="Q17" i="1"/>
  <c r="Q14" i="1"/>
  <c r="Q12" i="1"/>
  <c r="O24" i="1"/>
  <c r="O23" i="1"/>
  <c r="O15" i="1"/>
  <c r="Q25" i="1"/>
  <c r="Q21" i="1"/>
  <c r="Q18" i="1"/>
  <c r="L33" i="1"/>
  <c r="I33" i="1"/>
  <c r="O33" i="1" l="1"/>
  <c r="Q33" i="1"/>
  <c r="G33" i="1"/>
  <c r="P12" i="1"/>
  <c r="P33" i="1" s="1"/>
  <c r="N12" i="1"/>
  <c r="N33" i="1" s="1"/>
</calcChain>
</file>

<file path=xl/sharedStrings.xml><?xml version="1.0" encoding="utf-8"?>
<sst xmlns="http://schemas.openxmlformats.org/spreadsheetml/2006/main" count="53" uniqueCount="47">
  <si>
    <t>Հիմնական միջոցի անվանումը և համառոտ բնութագիրը</t>
  </si>
  <si>
    <t>Թողարկման (կառուցման) տարեթիվը</t>
  </si>
  <si>
    <t>Համարը</t>
  </si>
  <si>
    <t>գույքային</t>
  </si>
  <si>
    <t>Ընդամենը</t>
  </si>
  <si>
    <t>փաստացի առկայություն</t>
  </si>
  <si>
    <t>հաշվապահական տվյալներ</t>
  </si>
  <si>
    <t>գործարանային</t>
  </si>
  <si>
    <t>անձնագրային</t>
  </si>
  <si>
    <t>քանակ</t>
  </si>
  <si>
    <t>արժեքը (դրամ)</t>
  </si>
  <si>
    <t>գումարը</t>
  </si>
  <si>
    <t>ենթակա է դուրս գրման</t>
  </si>
  <si>
    <t>Նշումներ</t>
  </si>
  <si>
    <t>Ավելցուկ</t>
  </si>
  <si>
    <t>Պակասորդ</t>
  </si>
  <si>
    <t>արժեքը /դրամ/</t>
  </si>
  <si>
    <t>îñ³ÝëýáñÙ³ïáñÇ  ß»Ýù</t>
  </si>
  <si>
    <t xml:space="preserve">ՀԱՅԱՍՏԱՆԻ ՀԱՆՐԱՊԵՏՈՒԹՅԱՆ </t>
  </si>
  <si>
    <t>ԱՐՄԱՎԻՐԻ ՄԱՐԶԻ ԽՈՅ ՀԱՄԱՅՆՔԻ</t>
  </si>
  <si>
    <t>ՀԱՎԵԼՎԱԾ 15</t>
  </si>
  <si>
    <t>ՑՈՒՑԱԿ</t>
  </si>
  <si>
    <t>ՄՐԳԱՍՏԱՆ ԲՆԱԿԱՎԱՅՐԻ ՀԻՄՆԱԿԱՆ ՄԻՋՈՑՆԵՐԻ ԳՈՒՅՔԱԳՐՄԱՆ</t>
  </si>
  <si>
    <t>Հ/Հ</t>
  </si>
  <si>
    <t>Նստարան</t>
  </si>
  <si>
    <r>
      <t>Ց»ñ»Ï³ÛÇÝ Éáõë³íáñáõÃÛáõÝ</t>
    </r>
    <r>
      <rPr>
        <sz val="11"/>
        <color rgb="FF000000"/>
        <rFont val="Calibri"/>
        <family val="2"/>
        <charset val="204"/>
      </rPr>
      <t xml:space="preserve"> </t>
    </r>
    <r>
      <rPr>
        <sz val="11"/>
        <color rgb="FF000000"/>
        <rFont val="Arial LatArm"/>
        <family val="2"/>
      </rPr>
      <t>3ÏÙ.</t>
    </r>
  </si>
  <si>
    <r>
      <t>Լáõë³íáñáõÃÛáõÝ ·»ñ»½Ù³Ý³ï³Ý ï³ñ³ÍùáõÙ</t>
    </r>
    <r>
      <rPr>
        <sz val="11"/>
        <color rgb="FF000000"/>
        <rFont val="Calibri"/>
        <family val="2"/>
        <charset val="204"/>
      </rPr>
      <t xml:space="preserve"> 770մ</t>
    </r>
  </si>
  <si>
    <r>
      <t>ԷÉ»Ïïñ³Ï³Ý ÑÝÓÇã</t>
    </r>
    <r>
      <rPr>
        <sz val="11"/>
        <color rgb="FF000000"/>
        <rFont val="Calibri"/>
        <family val="2"/>
        <charset val="204"/>
      </rPr>
      <t xml:space="preserve"> </t>
    </r>
    <r>
      <rPr>
        <sz val="11"/>
        <color rgb="FF000000"/>
        <rFont val="Arial LatArm"/>
        <family val="2"/>
      </rPr>
      <t>1000W320</t>
    </r>
  </si>
  <si>
    <t xml:space="preserve">Հáõß³ñÓ³Ý Ï³éáõóí³Í </t>
  </si>
  <si>
    <t>Ս»Õ³Ý</t>
  </si>
  <si>
    <t>Ց³Ûï³ÕµÛáõñ</t>
  </si>
  <si>
    <t>Եíñá¹éÝ»ñ</t>
  </si>
  <si>
    <t>ԱíïáÙ»ù»Ý³ÛÇ ·³½Ç µ³ÉáÝ</t>
  </si>
  <si>
    <r>
      <t>Ս³éÝ³ñ³Ý</t>
    </r>
    <r>
      <rPr>
        <sz val="11"/>
        <color rgb="FF000000"/>
        <rFont val="Calibri"/>
        <family val="2"/>
        <charset val="204"/>
      </rPr>
      <t xml:space="preserve"> </t>
    </r>
    <r>
      <rPr>
        <sz val="11"/>
        <color rgb="FF000000"/>
        <rFont val="Arial LatArm"/>
        <family val="2"/>
      </rPr>
      <t>´È²ÜÎ²</t>
    </r>
  </si>
  <si>
    <r>
      <t>Տñ³Ïïáñ</t>
    </r>
    <r>
      <rPr>
        <sz val="11"/>
        <color rgb="FF000000"/>
        <rFont val="Calibri"/>
        <family val="2"/>
        <charset val="204"/>
      </rPr>
      <t xml:space="preserve"> </t>
    </r>
    <r>
      <rPr>
        <sz val="11"/>
        <color rgb="FF000000"/>
        <rFont val="Arial LatArm"/>
        <family val="2"/>
      </rPr>
      <t>´ºÈàèàôê Øî¼ 82,1</t>
    </r>
  </si>
  <si>
    <t>ԵñÏ³ÃÛ³  å³Ñ³ñ³Ý</t>
  </si>
  <si>
    <t>ՄáÝÇïáñ HP 24O</t>
  </si>
  <si>
    <t>ՏåÇã  CANON MF 3010</t>
  </si>
  <si>
    <t>Հ³Ù³Ï³ñ·Çã  SAMSUNG</t>
  </si>
  <si>
    <t xml:space="preserve">Հ³Ù³Ï³ñ·Çã  /LG/                   </t>
  </si>
  <si>
    <t>Գñ³ë»Õ³Ý</t>
  </si>
  <si>
    <t>ԲáõÅ. Ï»ïÇ ß»Ýù</t>
  </si>
  <si>
    <t>ԴåñáóÇ ß»Ýù</t>
  </si>
  <si>
    <t>Մëáõñ  Ù³ÝÏ³å³ñï»½Ç  ß»Ýù</t>
  </si>
  <si>
    <t>ԱՎԱԳԱՆՈՒ  2025 ԹՎԱԿԱՆԻ</t>
  </si>
  <si>
    <t>ՀՈԿՏԵՄԲԵՐԻ  20-Ի ԹԻՎ  -Ա ՈՐՈՇՄԱՆ</t>
  </si>
  <si>
    <t xml:space="preserve">           ԱՇԽԱՏԱԿԱԶՄԻ ՔԱՐՏՈՒՂԱՐ՝                                                        Գ․ՇԱՌՈՅԱՆ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</si>
</sst>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sz val="11"/>
      <color rgb="FF000000"/>
      <name val="GHEA Grapalat"/>
      <family val="3"/>
    </font>
    <font>
      <sz val="12"/>
      <color theme="1"/>
      <name val="Arial LatArm"/>
      <family val="2"/>
    </font>
    <font>
      <sz val="11"/>
      <color theme="1"/>
      <name val="Arial LatArm"/>
      <family val="2"/>
    </font>
    <font>
      <b/>
      <sz val="11"/>
      <color rgb="FF000000"/>
      <name val="Arial LatArm"/>
      <family val="2"/>
    </font>
    <font>
      <sz val="11"/>
      <color rgb="FF000000"/>
      <name val="Arial LatArm"/>
      <family val="2"/>
    </font>
    <font>
      <sz val="12"/>
      <color rgb="FF000000"/>
      <name val="Arial LatArm"/>
      <family val="2"/>
    </font>
    <font>
      <sz val="16"/>
      <color rgb="FF000000"/>
      <name val="Arial LatArm"/>
      <family val="2"/>
    </font>
    <font>
      <sz val="12"/>
      <color theme="1"/>
      <name val="Arial Unicode"/>
      <family val="2"/>
      <charset val="204"/>
    </font>
    <font>
      <sz val="11"/>
      <color rgb="FF000000"/>
      <name val="Calibri"/>
      <family val="2"/>
      <charset val="204"/>
    </font>
    <font>
      <b/>
      <sz val="12"/>
      <color theme="1"/>
      <name val="Arial LatArm"/>
      <family val="2"/>
    </font>
    <font>
      <sz val="11"/>
      <color theme="1"/>
      <name val="Arial Unicode"/>
      <family val="2"/>
      <charset val="204"/>
    </font>
    <font>
      <sz val="11"/>
      <color theme="1"/>
      <name val="Arial LatArm"/>
      <family val="2"/>
      <charset val="204"/>
    </font>
    <font>
      <b/>
      <sz val="12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0" xfId="0" applyFont="1" applyFill="1" applyAlignment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/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top" wrapText="1"/>
    </xf>
    <xf numFmtId="0" fontId="5" fillId="2" borderId="2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0" fontId="8" fillId="0" borderId="1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/>
    </xf>
    <xf numFmtId="0" fontId="7" fillId="0" borderId="11" xfId="0" applyFont="1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vertical="center"/>
    </xf>
    <xf numFmtId="0" fontId="7" fillId="0" borderId="0" xfId="0" applyFont="1"/>
    <xf numFmtId="0" fontId="7" fillId="0" borderId="1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3" fontId="7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right"/>
    </xf>
    <xf numFmtId="0" fontId="1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5"/>
  <sheetViews>
    <sheetView tabSelected="1" topLeftCell="A16" workbookViewId="0">
      <selection activeCell="B35" sqref="B35:L35"/>
    </sheetView>
  </sheetViews>
  <sheetFormatPr defaultRowHeight="17.25"/>
  <cols>
    <col min="1" max="1" width="4.85546875" style="47" customWidth="1"/>
    <col min="2" max="2" width="35.28515625" style="2" customWidth="1"/>
    <col min="3" max="3" width="20.28515625" style="28" customWidth="1"/>
    <col min="4" max="4" width="15.5703125" style="8" hidden="1" customWidth="1"/>
    <col min="5" max="5" width="13" style="1" hidden="1" customWidth="1"/>
    <col min="6" max="6" width="9.42578125" style="1" hidden="1" customWidth="1"/>
    <col min="7" max="7" width="10.5703125" style="2" customWidth="1"/>
    <col min="8" max="8" width="8.7109375" style="1" hidden="1" customWidth="1"/>
    <col min="9" max="9" width="13.42578125" style="34" customWidth="1"/>
    <col min="10" max="10" width="8.28515625" style="2" customWidth="1"/>
    <col min="11" max="11" width="13.5703125" style="1" hidden="1" customWidth="1"/>
    <col min="12" max="12" width="13.42578125" style="34" customWidth="1"/>
    <col min="13" max="14" width="0" style="1" hidden="1" customWidth="1"/>
    <col min="15" max="16" width="10.5703125" style="1" hidden="1" customWidth="1"/>
    <col min="17" max="17" width="0.5703125" style="1" hidden="1" customWidth="1"/>
    <col min="18" max="18" width="9.140625" style="1" hidden="1" customWidth="1"/>
    <col min="19" max="19" width="18" style="1" customWidth="1"/>
    <col min="20" max="16384" width="9.140625" style="1"/>
  </cols>
  <sheetData>
    <row r="1" spans="1:18" ht="16.5">
      <c r="A1" s="45"/>
      <c r="B1" s="11"/>
      <c r="C1" s="25"/>
      <c r="D1" s="10"/>
      <c r="E1" s="9"/>
      <c r="F1" s="9"/>
      <c r="G1" s="11"/>
      <c r="H1" s="9"/>
      <c r="I1" s="58" t="s">
        <v>20</v>
      </c>
      <c r="J1" s="58"/>
      <c r="K1" s="58"/>
      <c r="L1" s="58"/>
    </row>
    <row r="2" spans="1:18">
      <c r="A2" s="45"/>
      <c r="B2" s="11"/>
      <c r="C2" s="25"/>
      <c r="D2" s="10"/>
      <c r="E2" s="9"/>
      <c r="F2" s="69" t="s">
        <v>18</v>
      </c>
      <c r="G2" s="69"/>
      <c r="H2" s="69"/>
      <c r="I2" s="69"/>
      <c r="J2" s="69"/>
      <c r="K2" s="69"/>
      <c r="L2" s="69"/>
    </row>
    <row r="3" spans="1:18">
      <c r="A3" s="45"/>
      <c r="B3" s="11"/>
      <c r="C3" s="25"/>
      <c r="D3" s="10"/>
      <c r="E3" s="9"/>
      <c r="F3" s="69" t="s">
        <v>19</v>
      </c>
      <c r="G3" s="69"/>
      <c r="H3" s="69"/>
      <c r="I3" s="69"/>
      <c r="J3" s="69"/>
      <c r="K3" s="69"/>
      <c r="L3" s="69"/>
    </row>
    <row r="4" spans="1:18">
      <c r="A4" s="45"/>
      <c r="B4" s="11"/>
      <c r="C4" s="25"/>
      <c r="D4" s="10"/>
      <c r="E4" s="9"/>
      <c r="F4" s="69" t="s">
        <v>44</v>
      </c>
      <c r="G4" s="69"/>
      <c r="H4" s="69"/>
      <c r="I4" s="69"/>
      <c r="J4" s="69"/>
      <c r="K4" s="69"/>
      <c r="L4" s="69"/>
    </row>
    <row r="5" spans="1:18">
      <c r="A5" s="45"/>
      <c r="B5" s="11"/>
      <c r="C5" s="25"/>
      <c r="D5" s="10"/>
      <c r="E5" s="9"/>
      <c r="F5" s="69" t="s">
        <v>45</v>
      </c>
      <c r="G5" s="69"/>
      <c r="H5" s="69"/>
      <c r="I5" s="69"/>
      <c r="J5" s="69"/>
      <c r="K5" s="69"/>
      <c r="L5" s="69"/>
    </row>
    <row r="6" spans="1:18" ht="17.25" customHeight="1">
      <c r="A6" s="45"/>
      <c r="B6" s="59" t="s">
        <v>21</v>
      </c>
      <c r="C6" s="59"/>
      <c r="D6" s="59"/>
      <c r="E6" s="59"/>
      <c r="F6" s="59"/>
      <c r="G6" s="59"/>
      <c r="H6" s="59"/>
      <c r="I6" s="59"/>
      <c r="J6" s="59"/>
      <c r="K6" s="59"/>
      <c r="L6" s="59"/>
    </row>
    <row r="7" spans="1:18" ht="16.5">
      <c r="A7" s="60" t="s">
        <v>22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</row>
    <row r="8" spans="1:18" ht="16.5">
      <c r="A8" s="46"/>
      <c r="B8" s="11"/>
      <c r="C8" s="25"/>
      <c r="D8" s="10"/>
      <c r="E8" s="9"/>
      <c r="F8" s="9"/>
      <c r="G8" s="11"/>
      <c r="H8" s="9"/>
      <c r="I8" s="32"/>
      <c r="J8" s="11"/>
      <c r="K8" s="9"/>
      <c r="L8" s="32"/>
    </row>
    <row r="9" spans="1:18" ht="47.25" customHeight="1">
      <c r="A9" s="65" t="s">
        <v>23</v>
      </c>
      <c r="B9" s="67" t="s">
        <v>0</v>
      </c>
      <c r="C9" s="67" t="s">
        <v>1</v>
      </c>
      <c r="D9" s="62" t="s">
        <v>2</v>
      </c>
      <c r="E9" s="63"/>
      <c r="F9" s="64"/>
      <c r="G9" s="53" t="s">
        <v>5</v>
      </c>
      <c r="H9" s="54"/>
      <c r="I9" s="55"/>
      <c r="J9" s="53" t="s">
        <v>6</v>
      </c>
      <c r="K9" s="54"/>
      <c r="L9" s="55"/>
      <c r="M9" s="56" t="s">
        <v>13</v>
      </c>
      <c r="N9" s="51" t="s">
        <v>14</v>
      </c>
      <c r="O9" s="52"/>
      <c r="P9" s="51" t="s">
        <v>15</v>
      </c>
      <c r="Q9" s="52"/>
    </row>
    <row r="10" spans="1:18" ht="33" customHeight="1">
      <c r="A10" s="66"/>
      <c r="B10" s="68"/>
      <c r="C10" s="68"/>
      <c r="D10" s="12" t="s">
        <v>3</v>
      </c>
      <c r="E10" s="13" t="s">
        <v>7</v>
      </c>
      <c r="F10" s="13" t="s">
        <v>8</v>
      </c>
      <c r="G10" s="29" t="s">
        <v>9</v>
      </c>
      <c r="H10" s="13" t="s">
        <v>10</v>
      </c>
      <c r="I10" s="33" t="s">
        <v>16</v>
      </c>
      <c r="J10" s="29" t="s">
        <v>9</v>
      </c>
      <c r="K10" s="13" t="s">
        <v>10</v>
      </c>
      <c r="L10" s="23" t="s">
        <v>16</v>
      </c>
      <c r="M10" s="56"/>
      <c r="N10" s="4" t="s">
        <v>9</v>
      </c>
      <c r="O10" s="4" t="s">
        <v>11</v>
      </c>
      <c r="P10" s="4" t="s">
        <v>9</v>
      </c>
      <c r="Q10" s="7" t="s">
        <v>11</v>
      </c>
    </row>
    <row r="11" spans="1:18" thickBot="1">
      <c r="A11" s="13">
        <v>1</v>
      </c>
      <c r="B11" s="31">
        <v>2</v>
      </c>
      <c r="C11" s="26">
        <v>3</v>
      </c>
      <c r="D11" s="12">
        <v>4</v>
      </c>
      <c r="E11" s="13">
        <v>5</v>
      </c>
      <c r="F11" s="14">
        <v>6</v>
      </c>
      <c r="G11" s="30">
        <v>7</v>
      </c>
      <c r="H11" s="13"/>
      <c r="I11" s="33">
        <v>8</v>
      </c>
      <c r="J11" s="30">
        <v>9</v>
      </c>
      <c r="K11" s="13"/>
      <c r="L11" s="35">
        <v>10</v>
      </c>
      <c r="M11" s="15">
        <v>10</v>
      </c>
      <c r="N11" s="15">
        <v>10</v>
      </c>
      <c r="O11" s="15">
        <v>10</v>
      </c>
      <c r="P11" s="15">
        <v>10</v>
      </c>
      <c r="Q11" s="15">
        <v>10</v>
      </c>
      <c r="R11" s="15">
        <v>10</v>
      </c>
    </row>
    <row r="12" spans="1:18" thickBot="1">
      <c r="A12" s="13">
        <v>1</v>
      </c>
      <c r="B12" s="36" t="s">
        <v>17</v>
      </c>
      <c r="C12" s="40"/>
      <c r="D12" s="17"/>
      <c r="E12" s="18"/>
      <c r="F12" s="18"/>
      <c r="G12" s="40">
        <v>1</v>
      </c>
      <c r="H12" s="19">
        <v>12003463</v>
      </c>
      <c r="I12" s="40">
        <v>2201925</v>
      </c>
      <c r="J12" s="40">
        <v>1</v>
      </c>
      <c r="K12" s="15">
        <v>12003463</v>
      </c>
      <c r="L12" s="40">
        <v>2201925</v>
      </c>
      <c r="M12" s="5"/>
      <c r="N12" s="5">
        <f>G12-J12</f>
        <v>0</v>
      </c>
      <c r="O12" s="5">
        <f t="shared" ref="O12:O20" si="0">I12-L12</f>
        <v>0</v>
      </c>
      <c r="P12" s="5">
        <f>J12-G12</f>
        <v>0</v>
      </c>
      <c r="Q12" s="5">
        <f t="shared" ref="Q12:Q30" si="1">L12-I12</f>
        <v>0</v>
      </c>
    </row>
    <row r="13" spans="1:18" thickBot="1">
      <c r="A13" s="13">
        <v>2</v>
      </c>
      <c r="B13" s="37" t="s">
        <v>43</v>
      </c>
      <c r="C13" s="41"/>
      <c r="D13" s="20"/>
      <c r="E13" s="16"/>
      <c r="F13" s="18"/>
      <c r="G13" s="41">
        <v>1</v>
      </c>
      <c r="H13" s="19">
        <v>11570436</v>
      </c>
      <c r="I13" s="41">
        <v>217271</v>
      </c>
      <c r="J13" s="41">
        <v>1</v>
      </c>
      <c r="K13" s="15">
        <v>11570436</v>
      </c>
      <c r="L13" s="41">
        <v>217271</v>
      </c>
      <c r="M13" s="5"/>
      <c r="N13" s="5">
        <f t="shared" ref="N13:N32" si="2">G13-J13</f>
        <v>0</v>
      </c>
      <c r="O13" s="5">
        <f t="shared" si="0"/>
        <v>0</v>
      </c>
      <c r="P13" s="5">
        <f t="shared" ref="P13:P32" si="3">J13-G13</f>
        <v>0</v>
      </c>
      <c r="Q13" s="5">
        <f t="shared" si="1"/>
        <v>0</v>
      </c>
    </row>
    <row r="14" spans="1:18" thickBot="1">
      <c r="A14" s="13">
        <v>3</v>
      </c>
      <c r="B14" s="38" t="s">
        <v>42</v>
      </c>
      <c r="C14" s="42"/>
      <c r="D14" s="20"/>
      <c r="E14" s="16"/>
      <c r="F14" s="18"/>
      <c r="G14" s="41">
        <v>1</v>
      </c>
      <c r="H14" s="19">
        <v>4000000</v>
      </c>
      <c r="I14" s="41">
        <v>5286030</v>
      </c>
      <c r="J14" s="41">
        <v>1</v>
      </c>
      <c r="K14" s="15">
        <v>4000000</v>
      </c>
      <c r="L14" s="41">
        <v>5286030</v>
      </c>
      <c r="M14" s="5"/>
      <c r="N14" s="5">
        <f t="shared" si="2"/>
        <v>0</v>
      </c>
      <c r="O14" s="5">
        <f t="shared" si="0"/>
        <v>0</v>
      </c>
      <c r="P14" s="5">
        <f t="shared" si="3"/>
        <v>0</v>
      </c>
      <c r="Q14" s="5">
        <f t="shared" si="1"/>
        <v>0</v>
      </c>
    </row>
    <row r="15" spans="1:18" thickBot="1">
      <c r="A15" s="13">
        <v>4</v>
      </c>
      <c r="B15" s="38" t="s">
        <v>41</v>
      </c>
      <c r="C15" s="42"/>
      <c r="D15" s="20"/>
      <c r="E15" s="16"/>
      <c r="F15" s="18"/>
      <c r="G15" s="41">
        <v>1</v>
      </c>
      <c r="H15" s="21">
        <v>284081</v>
      </c>
      <c r="I15" s="41">
        <v>1727500</v>
      </c>
      <c r="J15" s="41">
        <v>1</v>
      </c>
      <c r="K15" s="15">
        <v>284081</v>
      </c>
      <c r="L15" s="41">
        <v>1727500</v>
      </c>
      <c r="M15" s="5"/>
      <c r="N15" s="5">
        <f t="shared" si="2"/>
        <v>0</v>
      </c>
      <c r="O15" s="5">
        <f t="shared" si="0"/>
        <v>0</v>
      </c>
      <c r="P15" s="5">
        <f t="shared" si="3"/>
        <v>0</v>
      </c>
      <c r="Q15" s="5">
        <f t="shared" si="1"/>
        <v>0</v>
      </c>
    </row>
    <row r="16" spans="1:18" ht="21" thickBot="1">
      <c r="A16" s="13">
        <v>5</v>
      </c>
      <c r="B16" s="38" t="s">
        <v>40</v>
      </c>
      <c r="C16" s="41"/>
      <c r="D16" s="24"/>
      <c r="E16" s="16"/>
      <c r="F16" s="18"/>
      <c r="G16" s="41">
        <v>4</v>
      </c>
      <c r="H16" s="19">
        <v>8400000</v>
      </c>
      <c r="I16" s="41">
        <v>135000</v>
      </c>
      <c r="J16" s="41">
        <v>4</v>
      </c>
      <c r="K16" s="15">
        <v>8400000</v>
      </c>
      <c r="L16" s="41">
        <v>540000</v>
      </c>
      <c r="M16" s="5"/>
      <c r="N16" s="5">
        <f t="shared" si="2"/>
        <v>0</v>
      </c>
      <c r="O16" s="5">
        <f t="shared" si="0"/>
        <v>-405000</v>
      </c>
      <c r="P16" s="5">
        <f t="shared" si="3"/>
        <v>0</v>
      </c>
      <c r="Q16" s="5">
        <f t="shared" si="1"/>
        <v>405000</v>
      </c>
    </row>
    <row r="17" spans="1:17" thickBot="1">
      <c r="A17" s="13">
        <v>6</v>
      </c>
      <c r="B17" s="38" t="s">
        <v>39</v>
      </c>
      <c r="C17" s="41"/>
      <c r="D17" s="20"/>
      <c r="E17" s="16"/>
      <c r="F17" s="18"/>
      <c r="G17" s="42">
        <v>1</v>
      </c>
      <c r="H17" s="19">
        <v>9112.5</v>
      </c>
      <c r="I17" s="41">
        <v>245000</v>
      </c>
      <c r="J17" s="42">
        <v>1</v>
      </c>
      <c r="K17" s="15">
        <v>9112.5</v>
      </c>
      <c r="L17" s="41">
        <v>245000</v>
      </c>
      <c r="M17" s="5"/>
      <c r="N17" s="5">
        <f t="shared" si="2"/>
        <v>0</v>
      </c>
      <c r="O17" s="5">
        <f t="shared" si="0"/>
        <v>0</v>
      </c>
      <c r="P17" s="5">
        <f t="shared" si="3"/>
        <v>0</v>
      </c>
      <c r="Q17" s="5">
        <f t="shared" si="1"/>
        <v>0</v>
      </c>
    </row>
    <row r="18" spans="1:17" ht="20.25" customHeight="1" thickBot="1">
      <c r="A18" s="13">
        <v>7</v>
      </c>
      <c r="B18" s="38" t="s">
        <v>38</v>
      </c>
      <c r="C18" s="41"/>
      <c r="D18" s="20"/>
      <c r="E18" s="16"/>
      <c r="F18" s="18"/>
      <c r="G18" s="42">
        <v>1</v>
      </c>
      <c r="H18" s="19">
        <v>1926.5</v>
      </c>
      <c r="I18" s="41">
        <v>375000</v>
      </c>
      <c r="J18" s="42">
        <v>1</v>
      </c>
      <c r="K18" s="15">
        <v>1926.5</v>
      </c>
      <c r="L18" s="41">
        <v>375000</v>
      </c>
      <c r="M18" s="5"/>
      <c r="N18" s="5">
        <f t="shared" si="2"/>
        <v>0</v>
      </c>
      <c r="O18" s="5">
        <f t="shared" si="0"/>
        <v>0</v>
      </c>
      <c r="P18" s="5">
        <f t="shared" si="3"/>
        <v>0</v>
      </c>
      <c r="Q18" s="5">
        <f t="shared" si="1"/>
        <v>0</v>
      </c>
    </row>
    <row r="19" spans="1:17" ht="20.25" customHeight="1" thickBot="1">
      <c r="A19" s="13">
        <v>8</v>
      </c>
      <c r="B19" s="38" t="s">
        <v>37</v>
      </c>
      <c r="C19" s="41">
        <v>2019</v>
      </c>
      <c r="D19" s="20"/>
      <c r="E19" s="16"/>
      <c r="F19" s="18"/>
      <c r="G19" s="41">
        <v>2</v>
      </c>
      <c r="H19" s="19">
        <v>107000</v>
      </c>
      <c r="I19" s="44">
        <v>44000</v>
      </c>
      <c r="J19" s="41">
        <v>2</v>
      </c>
      <c r="K19" s="15">
        <v>107000</v>
      </c>
      <c r="L19" s="44">
        <v>88000</v>
      </c>
      <c r="M19" s="5"/>
      <c r="N19" s="5">
        <f t="shared" si="2"/>
        <v>0</v>
      </c>
      <c r="O19" s="5">
        <f t="shared" si="0"/>
        <v>-44000</v>
      </c>
      <c r="P19" s="5">
        <f t="shared" si="3"/>
        <v>0</v>
      </c>
      <c r="Q19" s="5">
        <f t="shared" si="1"/>
        <v>44000</v>
      </c>
    </row>
    <row r="20" spans="1:17" thickBot="1">
      <c r="A20" s="13">
        <v>9</v>
      </c>
      <c r="B20" s="38" t="s">
        <v>36</v>
      </c>
      <c r="C20" s="41">
        <v>2019</v>
      </c>
      <c r="D20" s="20"/>
      <c r="E20" s="16"/>
      <c r="F20" s="18"/>
      <c r="G20" s="43">
        <v>1</v>
      </c>
      <c r="H20" s="19">
        <v>187000</v>
      </c>
      <c r="I20" s="44">
        <v>93000</v>
      </c>
      <c r="J20" s="43">
        <v>1</v>
      </c>
      <c r="K20" s="15">
        <v>187000</v>
      </c>
      <c r="L20" s="44">
        <v>93000</v>
      </c>
      <c r="M20" s="5"/>
      <c r="N20" s="5">
        <f t="shared" si="2"/>
        <v>0</v>
      </c>
      <c r="O20" s="5">
        <f t="shared" si="0"/>
        <v>0</v>
      </c>
      <c r="P20" s="5">
        <f t="shared" si="3"/>
        <v>0</v>
      </c>
      <c r="Q20" s="5">
        <f t="shared" si="1"/>
        <v>0</v>
      </c>
    </row>
    <row r="21" spans="1:17" ht="20.25" customHeight="1" thickBot="1">
      <c r="A21" s="13">
        <v>10</v>
      </c>
      <c r="B21" s="38" t="s">
        <v>35</v>
      </c>
      <c r="C21" s="42"/>
      <c r="D21" s="20"/>
      <c r="E21" s="16"/>
      <c r="F21" s="18"/>
      <c r="G21" s="42">
        <v>3</v>
      </c>
      <c r="H21" s="19">
        <v>16050</v>
      </c>
      <c r="I21" s="42">
        <v>15261</v>
      </c>
      <c r="J21" s="42">
        <v>3</v>
      </c>
      <c r="K21" s="15">
        <v>16050</v>
      </c>
      <c r="L21" s="42">
        <v>137349</v>
      </c>
      <c r="M21" s="5"/>
      <c r="N21" s="5">
        <v>0</v>
      </c>
      <c r="O21" s="5"/>
      <c r="P21" s="5">
        <f t="shared" si="3"/>
        <v>0</v>
      </c>
      <c r="Q21" s="5">
        <f t="shared" si="1"/>
        <v>122088</v>
      </c>
    </row>
    <row r="22" spans="1:17" thickBot="1">
      <c r="A22" s="13">
        <v>11</v>
      </c>
      <c r="B22" s="38" t="s">
        <v>34</v>
      </c>
      <c r="C22" s="41">
        <v>2014</v>
      </c>
      <c r="D22" s="20"/>
      <c r="E22" s="16"/>
      <c r="F22" s="18"/>
      <c r="G22" s="41">
        <v>1</v>
      </c>
      <c r="H22" s="21">
        <v>83751</v>
      </c>
      <c r="I22" s="41">
        <v>7200000</v>
      </c>
      <c r="J22" s="41">
        <v>1</v>
      </c>
      <c r="K22" s="15">
        <v>83751</v>
      </c>
      <c r="L22" s="41">
        <v>7200000</v>
      </c>
      <c r="M22" s="5"/>
      <c r="N22" s="5">
        <f t="shared" si="2"/>
        <v>0</v>
      </c>
      <c r="O22" s="5">
        <f t="shared" ref="O22:O24" si="4">I22-L22</f>
        <v>0</v>
      </c>
      <c r="P22" s="5">
        <f t="shared" si="3"/>
        <v>0</v>
      </c>
      <c r="Q22" s="5">
        <f t="shared" si="1"/>
        <v>0</v>
      </c>
    </row>
    <row r="23" spans="1:17" thickBot="1">
      <c r="A23" s="13">
        <v>12</v>
      </c>
      <c r="B23" s="38" t="s">
        <v>33</v>
      </c>
      <c r="C23" s="41">
        <v>2014</v>
      </c>
      <c r="D23" s="20"/>
      <c r="E23" s="16"/>
      <c r="F23" s="18"/>
      <c r="G23" s="41">
        <v>1</v>
      </c>
      <c r="H23" s="19">
        <v>75000</v>
      </c>
      <c r="I23" s="41">
        <v>67000</v>
      </c>
      <c r="J23" s="41">
        <v>1</v>
      </c>
      <c r="K23" s="15">
        <v>75000</v>
      </c>
      <c r="L23" s="41">
        <v>67000</v>
      </c>
      <c r="M23" s="5"/>
      <c r="N23" s="5">
        <f t="shared" si="2"/>
        <v>0</v>
      </c>
      <c r="O23" s="5">
        <f t="shared" si="4"/>
        <v>0</v>
      </c>
      <c r="P23" s="5">
        <f t="shared" si="3"/>
        <v>0</v>
      </c>
      <c r="Q23" s="5">
        <f t="shared" si="1"/>
        <v>0</v>
      </c>
    </row>
    <row r="24" spans="1:17" thickBot="1">
      <c r="A24" s="13">
        <v>13</v>
      </c>
      <c r="B24" s="38" t="s">
        <v>32</v>
      </c>
      <c r="C24" s="41">
        <v>2010</v>
      </c>
      <c r="D24" s="20"/>
      <c r="E24" s="16"/>
      <c r="F24" s="18"/>
      <c r="G24" s="41">
        <v>1</v>
      </c>
      <c r="H24" s="19">
        <v>95000</v>
      </c>
      <c r="I24" s="41">
        <v>98000</v>
      </c>
      <c r="J24" s="41">
        <v>1</v>
      </c>
      <c r="K24" s="15">
        <v>95000</v>
      </c>
      <c r="L24" s="41">
        <v>98000</v>
      </c>
      <c r="M24" s="5"/>
      <c r="N24" s="5">
        <f t="shared" si="2"/>
        <v>0</v>
      </c>
      <c r="O24" s="5">
        <f t="shared" si="4"/>
        <v>0</v>
      </c>
      <c r="P24" s="5">
        <f t="shared" si="3"/>
        <v>0</v>
      </c>
      <c r="Q24" s="5">
        <f t="shared" si="1"/>
        <v>0</v>
      </c>
    </row>
    <row r="25" spans="1:17" thickBot="1">
      <c r="A25" s="13">
        <v>14</v>
      </c>
      <c r="B25" s="38" t="s">
        <v>31</v>
      </c>
      <c r="C25" s="41">
        <v>2015</v>
      </c>
      <c r="D25" s="20"/>
      <c r="E25" s="16"/>
      <c r="F25" s="18"/>
      <c r="G25" s="41">
        <v>3</v>
      </c>
      <c r="H25" s="19">
        <v>49875</v>
      </c>
      <c r="I25" s="41">
        <v>100000</v>
      </c>
      <c r="J25" s="41">
        <v>3</v>
      </c>
      <c r="K25" s="15">
        <v>49875</v>
      </c>
      <c r="L25" s="41">
        <v>300000</v>
      </c>
      <c r="M25" s="5"/>
      <c r="N25" s="5">
        <v>0</v>
      </c>
      <c r="O25" s="5"/>
      <c r="P25" s="5">
        <f t="shared" si="3"/>
        <v>0</v>
      </c>
      <c r="Q25" s="5">
        <f t="shared" si="1"/>
        <v>200000</v>
      </c>
    </row>
    <row r="26" spans="1:17" ht="18" customHeight="1" thickBot="1">
      <c r="A26" s="13">
        <v>15</v>
      </c>
      <c r="B26" s="38" t="s">
        <v>30</v>
      </c>
      <c r="C26" s="38"/>
      <c r="D26" s="20"/>
      <c r="E26" s="16"/>
      <c r="F26" s="18"/>
      <c r="G26" s="41">
        <v>4</v>
      </c>
      <c r="H26" s="21">
        <v>36000</v>
      </c>
      <c r="I26" s="41">
        <v>100000</v>
      </c>
      <c r="J26" s="41">
        <v>4</v>
      </c>
      <c r="K26" s="15">
        <v>36000</v>
      </c>
      <c r="L26" s="41">
        <v>400000</v>
      </c>
      <c r="M26" s="5"/>
      <c r="N26" s="5">
        <f t="shared" si="2"/>
        <v>0</v>
      </c>
      <c r="O26" s="5">
        <f t="shared" ref="O26:O32" si="5">I26-L26</f>
        <v>-300000</v>
      </c>
      <c r="P26" s="5">
        <f t="shared" si="3"/>
        <v>0</v>
      </c>
      <c r="Q26" s="5">
        <f t="shared" si="1"/>
        <v>300000</v>
      </c>
    </row>
    <row r="27" spans="1:17" thickBot="1">
      <c r="A27" s="13">
        <v>16</v>
      </c>
      <c r="B27" s="38" t="s">
        <v>29</v>
      </c>
      <c r="C27" s="41">
        <v>2016</v>
      </c>
      <c r="D27" s="20"/>
      <c r="E27" s="16"/>
      <c r="F27" s="18"/>
      <c r="G27" s="41">
        <v>16</v>
      </c>
      <c r="H27" s="19">
        <v>127945</v>
      </c>
      <c r="I27" s="41">
        <v>484200</v>
      </c>
      <c r="J27" s="41">
        <v>16</v>
      </c>
      <c r="K27" s="15">
        <v>127945</v>
      </c>
      <c r="L27" s="41">
        <v>484200</v>
      </c>
      <c r="M27" s="5"/>
      <c r="N27" s="5">
        <f t="shared" si="2"/>
        <v>0</v>
      </c>
      <c r="O27" s="5">
        <f t="shared" si="5"/>
        <v>0</v>
      </c>
      <c r="P27" s="5">
        <f t="shared" si="3"/>
        <v>0</v>
      </c>
      <c r="Q27" s="5">
        <f t="shared" si="1"/>
        <v>0</v>
      </c>
    </row>
    <row r="28" spans="1:17" thickBot="1">
      <c r="A28" s="13">
        <v>17</v>
      </c>
      <c r="B28" s="38" t="s">
        <v>24</v>
      </c>
      <c r="C28" s="41">
        <v>2016</v>
      </c>
      <c r="D28" s="20"/>
      <c r="E28" s="16"/>
      <c r="F28" s="18"/>
      <c r="G28" s="41">
        <v>32</v>
      </c>
      <c r="H28" s="19">
        <v>79366</v>
      </c>
      <c r="I28" s="41">
        <v>104000</v>
      </c>
      <c r="J28" s="41">
        <v>32</v>
      </c>
      <c r="K28" s="15">
        <v>79366</v>
      </c>
      <c r="L28" s="41">
        <v>104000</v>
      </c>
      <c r="M28" s="5"/>
      <c r="N28" s="5">
        <f t="shared" si="2"/>
        <v>0</v>
      </c>
      <c r="O28" s="5">
        <f t="shared" si="5"/>
        <v>0</v>
      </c>
      <c r="P28" s="5">
        <f t="shared" si="3"/>
        <v>0</v>
      </c>
      <c r="Q28" s="5">
        <f t="shared" si="1"/>
        <v>0</v>
      </c>
    </row>
    <row r="29" spans="1:17" thickBot="1">
      <c r="A29" s="13">
        <v>18</v>
      </c>
      <c r="B29" s="38" t="s">
        <v>25</v>
      </c>
      <c r="C29" s="41">
        <v>2017</v>
      </c>
      <c r="D29" s="20"/>
      <c r="E29" s="16"/>
      <c r="F29" s="18"/>
      <c r="G29" s="43">
        <v>1</v>
      </c>
      <c r="H29" s="19">
        <v>13327</v>
      </c>
      <c r="I29" s="41">
        <v>950000</v>
      </c>
      <c r="J29" s="43">
        <v>1</v>
      </c>
      <c r="K29" s="15">
        <v>13327</v>
      </c>
      <c r="L29" s="41">
        <v>950000</v>
      </c>
      <c r="M29" s="5"/>
      <c r="N29" s="5">
        <f t="shared" si="2"/>
        <v>0</v>
      </c>
      <c r="O29" s="5">
        <f t="shared" si="5"/>
        <v>0</v>
      </c>
      <c r="P29" s="5">
        <f t="shared" si="3"/>
        <v>0</v>
      </c>
      <c r="Q29" s="5">
        <f t="shared" si="1"/>
        <v>0</v>
      </c>
    </row>
    <row r="30" spans="1:17" ht="29.25" customHeight="1" thickBot="1">
      <c r="A30" s="13">
        <v>19</v>
      </c>
      <c r="B30" s="37" t="s">
        <v>26</v>
      </c>
      <c r="C30" s="41">
        <v>2017</v>
      </c>
      <c r="D30" s="20"/>
      <c r="E30" s="16"/>
      <c r="F30" s="18"/>
      <c r="G30" s="43">
        <v>1</v>
      </c>
      <c r="H30" s="19">
        <v>50000</v>
      </c>
      <c r="I30" s="41">
        <v>240000</v>
      </c>
      <c r="J30" s="43">
        <v>1</v>
      </c>
      <c r="K30" s="15">
        <v>50000</v>
      </c>
      <c r="L30" s="41">
        <v>240000</v>
      </c>
      <c r="M30" s="5"/>
      <c r="N30" s="5">
        <f t="shared" si="2"/>
        <v>0</v>
      </c>
      <c r="O30" s="5">
        <f t="shared" si="5"/>
        <v>0</v>
      </c>
      <c r="P30" s="5">
        <f t="shared" si="3"/>
        <v>0</v>
      </c>
      <c r="Q30" s="5">
        <f t="shared" si="1"/>
        <v>0</v>
      </c>
    </row>
    <row r="31" spans="1:17" thickBot="1">
      <c r="A31" s="13">
        <v>20</v>
      </c>
      <c r="B31" s="38" t="s">
        <v>27</v>
      </c>
      <c r="C31" s="41">
        <v>2020</v>
      </c>
      <c r="D31" s="20"/>
      <c r="E31" s="16"/>
      <c r="F31" s="18"/>
      <c r="G31" s="43">
        <v>1</v>
      </c>
      <c r="H31" s="21">
        <v>244</v>
      </c>
      <c r="I31" s="44">
        <v>43000</v>
      </c>
      <c r="J31" s="43">
        <v>1</v>
      </c>
      <c r="K31" s="15">
        <v>244</v>
      </c>
      <c r="L31" s="44">
        <v>43000</v>
      </c>
      <c r="M31" s="5" t="s">
        <v>12</v>
      </c>
      <c r="N31" s="5">
        <f t="shared" si="2"/>
        <v>0</v>
      </c>
      <c r="O31" s="5">
        <f t="shared" si="5"/>
        <v>0</v>
      </c>
      <c r="P31" s="5">
        <f t="shared" si="3"/>
        <v>0</v>
      </c>
      <c r="Q31" s="5">
        <f t="shared" ref="Q31:Q32" si="6">L31-I31</f>
        <v>0</v>
      </c>
    </row>
    <row r="32" spans="1:17" thickBot="1">
      <c r="A32" s="13">
        <v>21</v>
      </c>
      <c r="B32" s="39" t="s">
        <v>28</v>
      </c>
      <c r="C32" s="27">
        <v>1984</v>
      </c>
      <c r="D32" s="20"/>
      <c r="E32" s="16"/>
      <c r="F32" s="18"/>
      <c r="G32" s="27">
        <v>1</v>
      </c>
      <c r="H32" s="22">
        <v>30000</v>
      </c>
      <c r="I32" s="48">
        <v>2100000</v>
      </c>
      <c r="J32" s="48">
        <v>1</v>
      </c>
      <c r="K32" s="49">
        <v>30000</v>
      </c>
      <c r="L32" s="48">
        <v>2100000</v>
      </c>
      <c r="M32" s="5"/>
      <c r="N32" s="5">
        <f t="shared" si="2"/>
        <v>0</v>
      </c>
      <c r="O32" s="5">
        <f t="shared" si="5"/>
        <v>0</v>
      </c>
      <c r="P32" s="5">
        <f t="shared" si="3"/>
        <v>0</v>
      </c>
      <c r="Q32" s="5">
        <f t="shared" si="6"/>
        <v>0</v>
      </c>
    </row>
    <row r="33" spans="1:19" ht="21.75" customHeight="1">
      <c r="A33" s="61" t="s">
        <v>4</v>
      </c>
      <c r="B33" s="61"/>
      <c r="C33" s="61"/>
      <c r="D33" s="61"/>
      <c r="E33" s="61"/>
      <c r="F33" s="61"/>
      <c r="G33" s="29">
        <f>SUM(G12:G32)</f>
        <v>78</v>
      </c>
      <c r="H33" s="13"/>
      <c r="I33" s="50">
        <f>SUM(I12:I32)</f>
        <v>21826187</v>
      </c>
      <c r="J33" s="29">
        <f>SUM(J12:J32)</f>
        <v>78</v>
      </c>
      <c r="K33" s="13"/>
      <c r="L33" s="50">
        <f t="shared" ref="L33:Q33" si="7">SUM(L12:L32)</f>
        <v>22897275</v>
      </c>
      <c r="M33" s="6">
        <f t="shared" si="7"/>
        <v>0</v>
      </c>
      <c r="N33" s="6">
        <f t="shared" si="7"/>
        <v>0</v>
      </c>
      <c r="O33" s="6">
        <f t="shared" si="7"/>
        <v>-749000</v>
      </c>
      <c r="P33" s="6">
        <f t="shared" si="7"/>
        <v>0</v>
      </c>
      <c r="Q33" s="6">
        <f t="shared" si="7"/>
        <v>1071088</v>
      </c>
    </row>
    <row r="34" spans="1:19" ht="16.5">
      <c r="A34" s="45"/>
      <c r="B34" s="11"/>
      <c r="C34" s="25"/>
      <c r="D34" s="10"/>
      <c r="E34" s="9"/>
      <c r="F34" s="9"/>
      <c r="G34" s="11"/>
      <c r="H34" s="9"/>
      <c r="I34" s="32"/>
      <c r="J34" s="11"/>
      <c r="K34" s="9"/>
      <c r="L34" s="32"/>
      <c r="S34" s="3"/>
    </row>
    <row r="35" spans="1:19" ht="16.5">
      <c r="B35" s="57" t="s">
        <v>46</v>
      </c>
      <c r="C35" s="57"/>
      <c r="D35" s="57"/>
      <c r="E35" s="57"/>
      <c r="F35" s="57"/>
      <c r="G35" s="57"/>
      <c r="H35" s="57"/>
      <c r="I35" s="57"/>
      <c r="J35" s="57"/>
      <c r="K35" s="57"/>
      <c r="L35" s="57"/>
    </row>
  </sheetData>
  <mergeCells count="18">
    <mergeCell ref="B35:L35"/>
    <mergeCell ref="I1:L1"/>
    <mergeCell ref="F2:L2"/>
    <mergeCell ref="F3:L3"/>
    <mergeCell ref="F4:L4"/>
    <mergeCell ref="F5:L5"/>
    <mergeCell ref="B6:L6"/>
    <mergeCell ref="A7:L7"/>
    <mergeCell ref="A33:F33"/>
    <mergeCell ref="D9:F9"/>
    <mergeCell ref="A9:A10"/>
    <mergeCell ref="B9:B10"/>
    <mergeCell ref="C9:C10"/>
    <mergeCell ref="P9:Q9"/>
    <mergeCell ref="N9:O9"/>
    <mergeCell ref="J9:L9"/>
    <mergeCell ref="M9:M10"/>
    <mergeCell ref="G9:I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2023-05-24T08:31:39Z</cp:lastPrinted>
  <dcterms:created xsi:type="dcterms:W3CDTF">2015-06-05T18:17:20Z</dcterms:created>
  <dcterms:modified xsi:type="dcterms:W3CDTF">2025-10-17T12:05:18Z</dcterms:modified>
</cp:coreProperties>
</file>