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985B0C69-9E79-42AE-8C77-2F1C1C6738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2" i="1" l="1"/>
  <c r="O32" i="1"/>
  <c r="P32" i="1"/>
  <c r="Q32" i="1"/>
  <c r="P12" i="1" l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N12" i="1"/>
  <c r="N13" i="1"/>
  <c r="N14" i="1"/>
  <c r="N15" i="1"/>
  <c r="N16" i="1"/>
  <c r="N17" i="1"/>
  <c r="N18" i="1"/>
  <c r="N19" i="1"/>
  <c r="N21" i="1"/>
  <c r="N22" i="1"/>
  <c r="N23" i="1"/>
  <c r="N24" i="1"/>
  <c r="N25" i="1"/>
  <c r="N27" i="1"/>
  <c r="N28" i="1"/>
  <c r="N29" i="1"/>
  <c r="N30" i="1"/>
  <c r="N31" i="1"/>
  <c r="N33" i="1" l="1"/>
  <c r="P33" i="1"/>
  <c r="M33" i="1"/>
  <c r="Q19" i="1" l="1"/>
  <c r="Q23" i="1"/>
  <c r="Q25" i="1"/>
  <c r="O15" i="1"/>
  <c r="O17" i="1"/>
  <c r="O18" i="1"/>
  <c r="O22" i="1"/>
  <c r="O24" i="1"/>
  <c r="O28" i="1"/>
  <c r="J33" i="1"/>
  <c r="O31" i="1" l="1"/>
  <c r="O29" i="1"/>
  <c r="Q30" i="1"/>
  <c r="Q16" i="1"/>
  <c r="Q13" i="1"/>
  <c r="Q27" i="1"/>
  <c r="Q21" i="1"/>
  <c r="Q14" i="1"/>
  <c r="Q12" i="1"/>
  <c r="O27" i="1"/>
  <c r="O21" i="1"/>
  <c r="O14" i="1"/>
  <c r="O12" i="1"/>
  <c r="Q31" i="1"/>
  <c r="Q29" i="1"/>
  <c r="Q28" i="1"/>
  <c r="Q22" i="1"/>
  <c r="Q18" i="1"/>
  <c r="Q15" i="1"/>
  <c r="O30" i="1"/>
  <c r="O25" i="1"/>
  <c r="O23" i="1"/>
  <c r="O19" i="1"/>
  <c r="O16" i="1"/>
  <c r="O13" i="1"/>
  <c r="Q26" i="1"/>
  <c r="Q24" i="1"/>
  <c r="Q20" i="1"/>
  <c r="Q17" i="1"/>
  <c r="L33" i="1"/>
  <c r="I33" i="1"/>
  <c r="G33" i="1"/>
  <c r="O33" i="1" l="1"/>
  <c r="Q33" i="1"/>
</calcChain>
</file>

<file path=xl/sharedStrings.xml><?xml version="1.0" encoding="utf-8"?>
<sst xmlns="http://schemas.openxmlformats.org/spreadsheetml/2006/main" count="52" uniqueCount="45">
  <si>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</si>
  <si>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</si>
  <si>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</si>
  <si>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</si>
  <si>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</si>
  <si>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</si>
  <si>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</si>
  <si>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</si>
  <si>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</si>
  <si>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</si>
  <si>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</si>
  <si>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</si>
  <si>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Նշումներ</t>
  </si>
  <si>
    <t>Ավելցուկ</t>
  </si>
  <si>
    <t>Պակասորդ</t>
  </si>
  <si>
    <t>արժեքը /դրամ/</t>
  </si>
  <si>
    <t>Պահարան</t>
  </si>
  <si>
    <t>Գրասեղան</t>
  </si>
  <si>
    <t>Տնօրենի սեղան</t>
  </si>
  <si>
    <t>Բազկաթոռ ղեկավարի</t>
  </si>
  <si>
    <t>Համակարգչի սեղան</t>
  </si>
  <si>
    <t>Համակարգչի Dual core</t>
  </si>
  <si>
    <t>Տպիչ համակարգ Samsung SCX-3200</t>
  </si>
  <si>
    <t>Համակարգիչ Intel pen.dual ram 2gb</t>
  </si>
  <si>
    <t>Համակարգչի աթոռ</t>
  </si>
  <si>
    <t>Համակարգիչ Core-i3-6100</t>
  </si>
  <si>
    <t>Մոնիտոր Philips 193 VSLS32/10</t>
  </si>
  <si>
    <t>Տպիչ համակարգ Cenon MF 3010</t>
  </si>
  <si>
    <t>Մոնիտոր LG 19M38</t>
  </si>
  <si>
    <t>Նոութբուք Dell Corel i13</t>
  </si>
  <si>
    <t>Տաքացուցիչ /3000Վ/</t>
  </si>
  <si>
    <t xml:space="preserve">ՀԱՅԱՍՏԱՆԻ ՀԱՆՐԱՊԵՏՈՒԹՅԱՆ </t>
  </si>
  <si>
    <t>ԱՐՄԱՎԻՐԻ ՄԱՐԶԻ ԽՈՅ ՀԱՄԱՅՆՔԻ</t>
  </si>
  <si>
    <t>ՀԱՎԵԼՎԱԾ 14</t>
  </si>
  <si>
    <t>ՑՈՒՑԱԿ</t>
  </si>
  <si>
    <t>ՄՈՆԹԵԱՎԱՆ ԲՆԱԿԱՎԱՅՐԻ ՀԻՄՆԱԿԱՆ ՄԻՋՈՑՆԵՐԻ ԳՈՒՅՔԱԳՐՄԱՆ</t>
  </si>
  <si>
    <t>Հ/Հ</t>
  </si>
  <si>
    <t>Փափուկ կահույք/մեկ բազմոց և երկու բազկաթոռ/</t>
  </si>
  <si>
    <t>Կախիչ</t>
  </si>
  <si>
    <t>Համակարգիչ</t>
  </si>
  <si>
    <t>Տպիչ Laser Let1020</t>
  </si>
  <si>
    <t>Տպիչ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</si>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</sst>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1"/>
      <color theme="1"/>
      <name val="Arial Unicode"/>
      <family val="2"/>
      <charset val="204"/>
    </font>
    <font>
      <b/>
      <sz val="12"/>
      <color theme="1"/>
      <name val="Arial LatArm"/>
      <family val="2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"/>
  <sheetViews>
    <sheetView tabSelected="1" topLeftCell="A31" workbookViewId="0">
      <selection activeCell="A35" sqref="A35:K35"/>
    </sheetView>
  </sheetViews>
  <sheetFormatPr defaultRowHeight="16.5" x14ac:dyDescent="0.3"/>
  <cols>
    <col min="1" max="1" width="4.85546875" style="6" customWidth="1"/>
    <col min="2" max="2" width="31.28515625" style="1" customWidth="1"/>
    <col min="3" max="3" width="20.28515625" style="6" customWidth="1"/>
    <col min="4" max="4" width="0.140625" style="6" customWidth="1"/>
    <col min="5" max="5" width="16.5703125" style="1" hidden="1" customWidth="1"/>
    <col min="6" max="6" width="9.42578125" style="1" hidden="1" customWidth="1"/>
    <col min="7" max="7" width="8.42578125" style="1" customWidth="1"/>
    <col min="8" max="8" width="1.7109375" style="1" hidden="1" customWidth="1"/>
    <col min="9" max="9" width="13.42578125" style="6" customWidth="1"/>
    <col min="10" max="10" width="8.28515625" style="1" customWidth="1"/>
    <col min="11" max="11" width="13.5703125" style="1" hidden="1" customWidth="1"/>
    <col min="12" max="12" width="13.42578125" style="6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x14ac:dyDescent="0.3">
      <c r="A1" s="8"/>
      <c r="B1" s="7"/>
      <c r="C1" s="8"/>
      <c r="D1" s="8"/>
      <c r="E1" s="7"/>
      <c r="F1" s="7"/>
      <c r="G1" s="9"/>
      <c r="H1" s="7"/>
      <c r="I1" s="36" t="s">
        <v>33</v>
      </c>
      <c r="J1" s="36"/>
      <c r="K1" s="36"/>
      <c r="L1" s="36"/>
    </row>
    <row r="2" spans="1:18" ht="17.25" x14ac:dyDescent="0.3">
      <c r="A2" s="8"/>
      <c r="B2" s="7"/>
      <c r="C2" s="8"/>
      <c r="D2" s="8"/>
      <c r="E2" s="7"/>
      <c r="F2" s="46" t="s">
        <v>31</v>
      </c>
      <c r="G2" s="46"/>
      <c r="H2" s="46"/>
      <c r="I2" s="46"/>
      <c r="J2" s="46"/>
      <c r="K2" s="46"/>
      <c r="L2" s="46"/>
    </row>
    <row r="3" spans="1:18" ht="17.25" x14ac:dyDescent="0.3">
      <c r="A3" s="8"/>
      <c r="B3" s="7"/>
      <c r="C3" s="8"/>
      <c r="D3" s="8"/>
      <c r="E3" s="7"/>
      <c r="F3" s="46" t="s">
        <v>32</v>
      </c>
      <c r="G3" s="46"/>
      <c r="H3" s="46"/>
      <c r="I3" s="46"/>
      <c r="J3" s="46"/>
      <c r="K3" s="46"/>
      <c r="L3" s="46"/>
    </row>
    <row r="4" spans="1:18" ht="17.25" x14ac:dyDescent="0.3">
      <c r="A4" s="8"/>
      <c r="B4" s="7"/>
      <c r="C4" s="8"/>
      <c r="D4" s="8"/>
      <c r="E4" s="7"/>
      <c r="F4" s="46" t="s">
        <v>42</v>
      </c>
      <c r="G4" s="46"/>
      <c r="H4" s="46"/>
      <c r="I4" s="46"/>
      <c r="J4" s="46"/>
      <c r="K4" s="46"/>
      <c r="L4" s="46"/>
    </row>
    <row r="5" spans="1:18" ht="17.25" x14ac:dyDescent="0.3">
      <c r="A5" s="8"/>
      <c r="B5" s="7"/>
      <c r="C5" s="8"/>
      <c r="D5" s="8"/>
      <c r="E5" s="7"/>
      <c r="F5" s="46" t="s">
        <v>43</v>
      </c>
      <c r="G5" s="46"/>
      <c r="H5" s="46"/>
      <c r="I5" s="46"/>
      <c r="J5" s="46"/>
      <c r="K5" s="46"/>
      <c r="L5" s="46"/>
    </row>
    <row r="6" spans="1:18" ht="17.25" customHeight="1" x14ac:dyDescent="0.3">
      <c r="A6" s="8"/>
      <c r="B6" s="37" t="s">
        <v>34</v>
      </c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8" x14ac:dyDescent="0.3">
      <c r="A7" s="38" t="s">
        <v>35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8" x14ac:dyDescent="0.3">
      <c r="A8" s="26"/>
      <c r="B8" s="7"/>
      <c r="C8" s="8"/>
      <c r="D8" s="8"/>
      <c r="E8" s="7"/>
      <c r="F8" s="7"/>
      <c r="G8" s="7"/>
      <c r="H8" s="7"/>
      <c r="I8" s="8"/>
      <c r="J8" s="7"/>
      <c r="K8" s="7"/>
      <c r="L8" s="8"/>
    </row>
    <row r="9" spans="1:18" ht="47.25" customHeight="1" x14ac:dyDescent="0.3">
      <c r="A9" s="44" t="s">
        <v>36</v>
      </c>
      <c r="B9" s="28" t="s">
        <v>0</v>
      </c>
      <c r="C9" s="28" t="s">
        <v>1</v>
      </c>
      <c r="D9" s="41" t="s">
        <v>2</v>
      </c>
      <c r="E9" s="42"/>
      <c r="F9" s="43"/>
      <c r="G9" s="33" t="s">
        <v>5</v>
      </c>
      <c r="H9" s="34"/>
      <c r="I9" s="35"/>
      <c r="J9" s="33" t="s">
        <v>6</v>
      </c>
      <c r="K9" s="34"/>
      <c r="L9" s="35"/>
      <c r="M9" s="39" t="s">
        <v>12</v>
      </c>
      <c r="N9" s="31" t="s">
        <v>13</v>
      </c>
      <c r="O9" s="32"/>
      <c r="P9" s="31" t="s">
        <v>14</v>
      </c>
      <c r="Q9" s="32"/>
    </row>
    <row r="10" spans="1:18" ht="33" customHeight="1" x14ac:dyDescent="0.3">
      <c r="A10" s="45"/>
      <c r="B10" s="29"/>
      <c r="C10" s="29"/>
      <c r="D10" s="10" t="s">
        <v>3</v>
      </c>
      <c r="E10" s="11" t="s">
        <v>7</v>
      </c>
      <c r="F10" s="11" t="s">
        <v>8</v>
      </c>
      <c r="G10" s="11" t="s">
        <v>9</v>
      </c>
      <c r="H10" s="11" t="s">
        <v>10</v>
      </c>
      <c r="I10" s="11" t="s">
        <v>15</v>
      </c>
      <c r="J10" s="11" t="s">
        <v>9</v>
      </c>
      <c r="K10" s="11" t="s">
        <v>10</v>
      </c>
      <c r="L10" s="11" t="s">
        <v>15</v>
      </c>
      <c r="M10" s="39"/>
      <c r="N10" s="2" t="s">
        <v>9</v>
      </c>
      <c r="O10" s="2" t="s">
        <v>11</v>
      </c>
      <c r="P10" s="2" t="s">
        <v>9</v>
      </c>
      <c r="Q10" s="5" t="s">
        <v>11</v>
      </c>
    </row>
    <row r="11" spans="1:18" x14ac:dyDescent="0.3">
      <c r="A11" s="11">
        <v>1</v>
      </c>
      <c r="B11" s="10">
        <v>2</v>
      </c>
      <c r="C11" s="10">
        <v>3</v>
      </c>
      <c r="D11" s="10">
        <v>4</v>
      </c>
      <c r="E11" s="11">
        <v>5</v>
      </c>
      <c r="F11" s="12">
        <v>6</v>
      </c>
      <c r="G11" s="12">
        <v>7</v>
      </c>
      <c r="H11" s="11"/>
      <c r="I11" s="11">
        <v>8</v>
      </c>
      <c r="J11" s="12">
        <v>9</v>
      </c>
      <c r="K11" s="11"/>
      <c r="L11" s="25">
        <v>10</v>
      </c>
      <c r="M11" s="13">
        <v>10</v>
      </c>
      <c r="N11" s="13">
        <v>10</v>
      </c>
      <c r="O11" s="13">
        <v>10</v>
      </c>
      <c r="P11" s="13">
        <v>10</v>
      </c>
      <c r="Q11" s="13">
        <v>10</v>
      </c>
      <c r="R11" s="13">
        <v>10</v>
      </c>
    </row>
    <row r="12" spans="1:18" ht="17.25" thickBot="1" x14ac:dyDescent="0.35">
      <c r="A12" s="11">
        <v>1</v>
      </c>
      <c r="B12" s="20" t="s">
        <v>18</v>
      </c>
      <c r="C12" s="23">
        <v>2007</v>
      </c>
      <c r="D12" s="17"/>
      <c r="E12" s="14"/>
      <c r="F12" s="15"/>
      <c r="G12" s="24">
        <v>1</v>
      </c>
      <c r="H12" s="16">
        <v>11570436</v>
      </c>
      <c r="I12" s="24">
        <v>135000</v>
      </c>
      <c r="J12" s="24">
        <v>1</v>
      </c>
      <c r="K12" s="13">
        <v>11570436</v>
      </c>
      <c r="L12" s="24">
        <v>135000</v>
      </c>
      <c r="M12" s="3"/>
      <c r="N12" s="3">
        <f t="shared" ref="N12:N32" si="0">G12-J12</f>
        <v>0</v>
      </c>
      <c r="O12" s="3">
        <f t="shared" ref="O12:O19" si="1">I12-L12</f>
        <v>0</v>
      </c>
      <c r="P12" s="3">
        <f t="shared" ref="P12:P32" si="2">J12-G12</f>
        <v>0</v>
      </c>
      <c r="Q12" s="3">
        <f t="shared" ref="Q12:Q31" si="3">L12-I12</f>
        <v>0</v>
      </c>
    </row>
    <row r="13" spans="1:18" ht="29.25" thickBot="1" x14ac:dyDescent="0.35">
      <c r="A13" s="11">
        <v>2</v>
      </c>
      <c r="B13" s="21" t="s">
        <v>37</v>
      </c>
      <c r="C13" s="23">
        <v>2007</v>
      </c>
      <c r="D13" s="17"/>
      <c r="E13" s="14"/>
      <c r="F13" s="15"/>
      <c r="G13" s="24">
        <v>1</v>
      </c>
      <c r="H13" s="18">
        <v>284081</v>
      </c>
      <c r="I13" s="24">
        <v>152000</v>
      </c>
      <c r="J13" s="24">
        <v>1</v>
      </c>
      <c r="K13" s="13">
        <v>284081</v>
      </c>
      <c r="L13" s="24">
        <v>152000</v>
      </c>
      <c r="M13" s="3"/>
      <c r="N13" s="3">
        <f t="shared" si="0"/>
        <v>0</v>
      </c>
      <c r="O13" s="3">
        <f t="shared" si="1"/>
        <v>0</v>
      </c>
      <c r="P13" s="3">
        <f t="shared" si="2"/>
        <v>0</v>
      </c>
      <c r="Q13" s="3">
        <f t="shared" si="3"/>
        <v>0</v>
      </c>
    </row>
    <row r="14" spans="1:18" ht="17.25" thickBot="1" x14ac:dyDescent="0.35">
      <c r="A14" s="11">
        <v>3</v>
      </c>
      <c r="B14" s="21" t="s">
        <v>17</v>
      </c>
      <c r="C14" s="23">
        <v>2007</v>
      </c>
      <c r="D14" s="17"/>
      <c r="E14" s="14"/>
      <c r="F14" s="15"/>
      <c r="G14" s="24">
        <v>3</v>
      </c>
      <c r="H14" s="16">
        <v>8400000</v>
      </c>
      <c r="I14" s="24">
        <v>53333</v>
      </c>
      <c r="J14" s="24">
        <v>3</v>
      </c>
      <c r="K14" s="13">
        <v>8400000</v>
      </c>
      <c r="L14" s="24">
        <v>160000</v>
      </c>
      <c r="M14" s="3"/>
      <c r="N14" s="3">
        <f t="shared" si="0"/>
        <v>0</v>
      </c>
      <c r="O14" s="3">
        <f t="shared" si="1"/>
        <v>-106667</v>
      </c>
      <c r="P14" s="3">
        <f t="shared" si="2"/>
        <v>0</v>
      </c>
      <c r="Q14" s="3">
        <f t="shared" si="3"/>
        <v>106667</v>
      </c>
    </row>
    <row r="15" spans="1:18" ht="17.25" thickBot="1" x14ac:dyDescent="0.35">
      <c r="A15" s="11">
        <v>4</v>
      </c>
      <c r="B15" s="21" t="s">
        <v>38</v>
      </c>
      <c r="C15" s="23">
        <v>2007</v>
      </c>
      <c r="D15" s="17"/>
      <c r="E15" s="14"/>
      <c r="F15" s="15"/>
      <c r="G15" s="24">
        <v>1</v>
      </c>
      <c r="H15" s="16">
        <v>9112.5</v>
      </c>
      <c r="I15" s="24">
        <v>48000</v>
      </c>
      <c r="J15" s="24">
        <v>1</v>
      </c>
      <c r="K15" s="13">
        <v>9112.5</v>
      </c>
      <c r="L15" s="24">
        <v>48000</v>
      </c>
      <c r="M15" s="3"/>
      <c r="N15" s="3">
        <f t="shared" si="0"/>
        <v>0</v>
      </c>
      <c r="O15" s="3">
        <f t="shared" si="1"/>
        <v>0</v>
      </c>
      <c r="P15" s="3">
        <f t="shared" si="2"/>
        <v>0</v>
      </c>
      <c r="Q15" s="3">
        <f t="shared" si="3"/>
        <v>0</v>
      </c>
    </row>
    <row r="16" spans="1:18" ht="21" customHeight="1" thickBot="1" x14ac:dyDescent="0.35">
      <c r="A16" s="11">
        <v>5</v>
      </c>
      <c r="B16" s="21" t="s">
        <v>19</v>
      </c>
      <c r="C16" s="23">
        <v>2007</v>
      </c>
      <c r="D16" s="17"/>
      <c r="E16" s="14"/>
      <c r="F16" s="15"/>
      <c r="G16" s="24">
        <v>1</v>
      </c>
      <c r="H16" s="18">
        <v>5240</v>
      </c>
      <c r="I16" s="24">
        <v>45000</v>
      </c>
      <c r="J16" s="24">
        <v>1</v>
      </c>
      <c r="K16" s="13">
        <v>5240</v>
      </c>
      <c r="L16" s="24">
        <v>45000</v>
      </c>
      <c r="M16" s="3"/>
      <c r="N16" s="3">
        <f t="shared" si="0"/>
        <v>0</v>
      </c>
      <c r="O16" s="3">
        <f t="shared" si="1"/>
        <v>0</v>
      </c>
      <c r="P16" s="3">
        <f t="shared" si="2"/>
        <v>0</v>
      </c>
      <c r="Q16" s="3">
        <f t="shared" si="3"/>
        <v>0</v>
      </c>
    </row>
    <row r="17" spans="1:17" ht="18" customHeight="1" thickBot="1" x14ac:dyDescent="0.35">
      <c r="A17" s="11">
        <v>6</v>
      </c>
      <c r="B17" s="21" t="s">
        <v>39</v>
      </c>
      <c r="C17" s="23">
        <v>2007</v>
      </c>
      <c r="D17" s="17"/>
      <c r="E17" s="14"/>
      <c r="F17" s="15"/>
      <c r="G17" s="24">
        <v>1</v>
      </c>
      <c r="H17" s="16">
        <v>1926.5</v>
      </c>
      <c r="I17" s="24">
        <v>205000</v>
      </c>
      <c r="J17" s="24">
        <v>1</v>
      </c>
      <c r="K17" s="13">
        <v>1926.5</v>
      </c>
      <c r="L17" s="24">
        <v>205000</v>
      </c>
      <c r="M17" s="3"/>
      <c r="N17" s="3">
        <f t="shared" si="0"/>
        <v>0</v>
      </c>
      <c r="O17" s="3">
        <f t="shared" si="1"/>
        <v>0</v>
      </c>
      <c r="P17" s="3">
        <f t="shared" si="2"/>
        <v>0</v>
      </c>
      <c r="Q17" s="3">
        <f t="shared" si="3"/>
        <v>0</v>
      </c>
    </row>
    <row r="18" spans="1:17" ht="17.25" thickBot="1" x14ac:dyDescent="0.35">
      <c r="A18" s="11">
        <v>7</v>
      </c>
      <c r="B18" s="21" t="s">
        <v>40</v>
      </c>
      <c r="C18" s="23">
        <v>2007</v>
      </c>
      <c r="D18" s="17"/>
      <c r="E18" s="14"/>
      <c r="F18" s="15"/>
      <c r="G18" s="24">
        <v>1</v>
      </c>
      <c r="H18" s="16">
        <v>187000</v>
      </c>
      <c r="I18" s="24">
        <v>80000</v>
      </c>
      <c r="J18" s="24">
        <v>1</v>
      </c>
      <c r="K18" s="13">
        <v>187000</v>
      </c>
      <c r="L18" s="24">
        <v>80000</v>
      </c>
      <c r="M18" s="3"/>
      <c r="N18" s="3">
        <f t="shared" si="0"/>
        <v>0</v>
      </c>
      <c r="O18" s="3">
        <f t="shared" si="1"/>
        <v>0</v>
      </c>
      <c r="P18" s="3">
        <f t="shared" si="2"/>
        <v>0</v>
      </c>
      <c r="Q18" s="3">
        <f t="shared" si="3"/>
        <v>0</v>
      </c>
    </row>
    <row r="19" spans="1:17" ht="17.25" thickBot="1" x14ac:dyDescent="0.35">
      <c r="A19" s="11">
        <v>8</v>
      </c>
      <c r="B19" s="22" t="s">
        <v>41</v>
      </c>
      <c r="C19" s="23">
        <v>2007</v>
      </c>
      <c r="D19" s="17"/>
      <c r="E19" s="14"/>
      <c r="F19" s="15"/>
      <c r="G19" s="24">
        <v>1</v>
      </c>
      <c r="H19" s="16">
        <v>125000</v>
      </c>
      <c r="I19" s="24">
        <v>122500</v>
      </c>
      <c r="J19" s="24">
        <v>1</v>
      </c>
      <c r="K19" s="13">
        <v>125000</v>
      </c>
      <c r="L19" s="24">
        <v>122500</v>
      </c>
      <c r="M19" s="3"/>
      <c r="N19" s="3">
        <f t="shared" si="0"/>
        <v>0</v>
      </c>
      <c r="O19" s="3">
        <f t="shared" si="1"/>
        <v>0</v>
      </c>
      <c r="P19" s="3">
        <f t="shared" si="2"/>
        <v>0</v>
      </c>
      <c r="Q19" s="3">
        <f t="shared" si="3"/>
        <v>0</v>
      </c>
    </row>
    <row r="20" spans="1:17" ht="20.25" customHeight="1" thickBot="1" x14ac:dyDescent="0.35">
      <c r="A20" s="11">
        <v>9</v>
      </c>
      <c r="B20" s="21" t="s">
        <v>20</v>
      </c>
      <c r="C20" s="23">
        <v>2007</v>
      </c>
      <c r="D20" s="17"/>
      <c r="E20" s="14"/>
      <c r="F20" s="15"/>
      <c r="G20" s="24">
        <v>1</v>
      </c>
      <c r="H20" s="16">
        <v>16050</v>
      </c>
      <c r="I20" s="24">
        <v>35000</v>
      </c>
      <c r="J20" s="24">
        <v>1</v>
      </c>
      <c r="K20" s="13">
        <v>16050</v>
      </c>
      <c r="L20" s="24">
        <v>35000</v>
      </c>
      <c r="M20" s="3"/>
      <c r="N20" s="3">
        <v>0</v>
      </c>
      <c r="O20" s="3"/>
      <c r="P20" s="3">
        <f t="shared" si="2"/>
        <v>0</v>
      </c>
      <c r="Q20" s="3">
        <f t="shared" si="3"/>
        <v>0</v>
      </c>
    </row>
    <row r="21" spans="1:17" ht="17.25" customHeight="1" thickBot="1" x14ac:dyDescent="0.35">
      <c r="A21" s="11">
        <v>10</v>
      </c>
      <c r="B21" s="21" t="s">
        <v>21</v>
      </c>
      <c r="C21" s="23">
        <v>2011</v>
      </c>
      <c r="D21" s="17"/>
      <c r="E21" s="14"/>
      <c r="F21" s="15"/>
      <c r="G21" s="24">
        <v>1</v>
      </c>
      <c r="H21" s="16">
        <v>71875</v>
      </c>
      <c r="I21" s="24">
        <v>235000</v>
      </c>
      <c r="J21" s="24">
        <v>1</v>
      </c>
      <c r="K21" s="13">
        <v>71875</v>
      </c>
      <c r="L21" s="24">
        <v>235000</v>
      </c>
      <c r="M21" s="3"/>
      <c r="N21" s="3">
        <f t="shared" si="0"/>
        <v>0</v>
      </c>
      <c r="O21" s="3">
        <f t="shared" ref="O21:O25" si="4">I21-L21</f>
        <v>0</v>
      </c>
      <c r="P21" s="3">
        <f t="shared" si="2"/>
        <v>0</v>
      </c>
      <c r="Q21" s="3">
        <f t="shared" si="3"/>
        <v>0</v>
      </c>
    </row>
    <row r="22" spans="1:17" ht="29.25" thickBot="1" x14ac:dyDescent="0.35">
      <c r="A22" s="11">
        <v>11</v>
      </c>
      <c r="B22" s="21" t="s">
        <v>22</v>
      </c>
      <c r="C22" s="23">
        <v>2011</v>
      </c>
      <c r="D22" s="17"/>
      <c r="E22" s="14"/>
      <c r="F22" s="15"/>
      <c r="G22" s="24">
        <v>1</v>
      </c>
      <c r="H22" s="18">
        <v>83751</v>
      </c>
      <c r="I22" s="24">
        <v>85000</v>
      </c>
      <c r="J22" s="24">
        <v>1</v>
      </c>
      <c r="K22" s="13">
        <v>83751</v>
      </c>
      <c r="L22" s="24">
        <v>85000</v>
      </c>
      <c r="M22" s="3"/>
      <c r="N22" s="3">
        <f t="shared" si="0"/>
        <v>0</v>
      </c>
      <c r="O22" s="3">
        <f t="shared" si="4"/>
        <v>0</v>
      </c>
      <c r="P22" s="3">
        <f t="shared" si="2"/>
        <v>0</v>
      </c>
      <c r="Q22" s="3">
        <f t="shared" si="3"/>
        <v>0</v>
      </c>
    </row>
    <row r="23" spans="1:17" ht="17.25" thickBot="1" x14ac:dyDescent="0.35">
      <c r="A23" s="11">
        <v>12</v>
      </c>
      <c r="B23" s="21" t="s">
        <v>17</v>
      </c>
      <c r="C23" s="23">
        <v>2010</v>
      </c>
      <c r="D23" s="17"/>
      <c r="E23" s="14"/>
      <c r="F23" s="15"/>
      <c r="G23" s="24">
        <v>1</v>
      </c>
      <c r="H23" s="16">
        <v>75000</v>
      </c>
      <c r="I23" s="24">
        <v>30530</v>
      </c>
      <c r="J23" s="24">
        <v>1</v>
      </c>
      <c r="K23" s="13">
        <v>75000</v>
      </c>
      <c r="L23" s="24">
        <v>30530</v>
      </c>
      <c r="M23" s="3"/>
      <c r="N23" s="3">
        <f t="shared" si="0"/>
        <v>0</v>
      </c>
      <c r="O23" s="3">
        <f t="shared" si="4"/>
        <v>0</v>
      </c>
      <c r="P23" s="3">
        <f t="shared" si="2"/>
        <v>0</v>
      </c>
      <c r="Q23" s="3">
        <f t="shared" si="3"/>
        <v>0</v>
      </c>
    </row>
    <row r="24" spans="1:17" ht="17.25" thickBot="1" x14ac:dyDescent="0.35">
      <c r="A24" s="11">
        <v>13</v>
      </c>
      <c r="B24" s="21" t="s">
        <v>16</v>
      </c>
      <c r="C24" s="23">
        <v>2010</v>
      </c>
      <c r="D24" s="17"/>
      <c r="E24" s="14"/>
      <c r="F24" s="15"/>
      <c r="G24" s="24">
        <v>1</v>
      </c>
      <c r="H24" s="16">
        <v>79000</v>
      </c>
      <c r="I24" s="24">
        <v>37990</v>
      </c>
      <c r="J24" s="24">
        <v>1</v>
      </c>
      <c r="K24" s="13">
        <v>79000</v>
      </c>
      <c r="L24" s="24">
        <v>37990</v>
      </c>
      <c r="M24" s="3"/>
      <c r="N24" s="3">
        <f t="shared" si="0"/>
        <v>0</v>
      </c>
      <c r="O24" s="3">
        <f t="shared" si="4"/>
        <v>0</v>
      </c>
      <c r="P24" s="3">
        <f t="shared" si="2"/>
        <v>0</v>
      </c>
      <c r="Q24" s="3">
        <f t="shared" si="3"/>
        <v>0</v>
      </c>
    </row>
    <row r="25" spans="1:17" ht="29.25" thickBot="1" x14ac:dyDescent="0.35">
      <c r="A25" s="11">
        <v>14</v>
      </c>
      <c r="B25" s="21" t="s">
        <v>23</v>
      </c>
      <c r="C25" s="23">
        <v>2013</v>
      </c>
      <c r="D25" s="17"/>
      <c r="E25" s="14"/>
      <c r="F25" s="15"/>
      <c r="G25" s="24">
        <v>1</v>
      </c>
      <c r="H25" s="16">
        <v>95000</v>
      </c>
      <c r="I25" s="24">
        <v>270000</v>
      </c>
      <c r="J25" s="24">
        <v>1</v>
      </c>
      <c r="K25" s="13">
        <v>95000</v>
      </c>
      <c r="L25" s="24">
        <v>270000</v>
      </c>
      <c r="M25" s="3"/>
      <c r="N25" s="3">
        <f t="shared" si="0"/>
        <v>0</v>
      </c>
      <c r="O25" s="3">
        <f t="shared" si="4"/>
        <v>0</v>
      </c>
      <c r="P25" s="3">
        <f t="shared" si="2"/>
        <v>0</v>
      </c>
      <c r="Q25" s="3">
        <f t="shared" si="3"/>
        <v>0</v>
      </c>
    </row>
    <row r="26" spans="1:17" ht="17.25" thickBot="1" x14ac:dyDescent="0.35">
      <c r="A26" s="11">
        <v>15</v>
      </c>
      <c r="B26" s="21" t="s">
        <v>24</v>
      </c>
      <c r="C26" s="23">
        <v>2013</v>
      </c>
      <c r="D26" s="17"/>
      <c r="E26" s="14"/>
      <c r="F26" s="15"/>
      <c r="G26" s="24">
        <v>1</v>
      </c>
      <c r="H26" s="16">
        <v>49875</v>
      </c>
      <c r="I26" s="24">
        <v>25000</v>
      </c>
      <c r="J26" s="24">
        <v>1</v>
      </c>
      <c r="K26" s="13">
        <v>49875</v>
      </c>
      <c r="L26" s="24">
        <v>25000</v>
      </c>
      <c r="M26" s="3"/>
      <c r="N26" s="3">
        <v>0</v>
      </c>
      <c r="O26" s="3"/>
      <c r="P26" s="3">
        <f t="shared" si="2"/>
        <v>0</v>
      </c>
      <c r="Q26" s="3">
        <f t="shared" si="3"/>
        <v>0</v>
      </c>
    </row>
    <row r="27" spans="1:17" ht="23.25" customHeight="1" thickBot="1" x14ac:dyDescent="0.35">
      <c r="A27" s="11">
        <v>16</v>
      </c>
      <c r="B27" s="21" t="s">
        <v>25</v>
      </c>
      <c r="C27" s="23">
        <v>2016</v>
      </c>
      <c r="D27" s="17"/>
      <c r="E27" s="14"/>
      <c r="F27" s="15"/>
      <c r="G27" s="24">
        <v>1</v>
      </c>
      <c r="H27" s="18">
        <v>36000</v>
      </c>
      <c r="I27" s="24">
        <v>210700</v>
      </c>
      <c r="J27" s="24">
        <v>1</v>
      </c>
      <c r="K27" s="13">
        <v>36000</v>
      </c>
      <c r="L27" s="24">
        <v>210700</v>
      </c>
      <c r="M27" s="3"/>
      <c r="N27" s="3">
        <f t="shared" si="0"/>
        <v>0</v>
      </c>
      <c r="O27" s="3">
        <f t="shared" ref="O27:O32" si="5">I27-L27</f>
        <v>0</v>
      </c>
      <c r="P27" s="3">
        <f t="shared" si="2"/>
        <v>0</v>
      </c>
      <c r="Q27" s="3">
        <f t="shared" si="3"/>
        <v>0</v>
      </c>
    </row>
    <row r="28" spans="1:17" ht="29.25" thickBot="1" x14ac:dyDescent="0.35">
      <c r="A28" s="11">
        <v>17</v>
      </c>
      <c r="B28" s="21" t="s">
        <v>26</v>
      </c>
      <c r="C28" s="23">
        <v>2016</v>
      </c>
      <c r="D28" s="17"/>
      <c r="E28" s="14"/>
      <c r="F28" s="15"/>
      <c r="G28" s="24">
        <v>1</v>
      </c>
      <c r="H28" s="19">
        <v>300000</v>
      </c>
      <c r="I28" s="24">
        <v>45000</v>
      </c>
      <c r="J28" s="24">
        <v>1</v>
      </c>
      <c r="K28" s="13">
        <v>300000</v>
      </c>
      <c r="L28" s="24">
        <v>45000</v>
      </c>
      <c r="M28" s="3"/>
      <c r="N28" s="3">
        <f t="shared" si="0"/>
        <v>0</v>
      </c>
      <c r="O28" s="3">
        <f t="shared" si="5"/>
        <v>0</v>
      </c>
      <c r="P28" s="3">
        <f t="shared" si="2"/>
        <v>0</v>
      </c>
      <c r="Q28" s="3">
        <f t="shared" si="3"/>
        <v>0</v>
      </c>
    </row>
    <row r="29" spans="1:17" ht="34.5" customHeight="1" thickBot="1" x14ac:dyDescent="0.35">
      <c r="A29" s="11">
        <v>18</v>
      </c>
      <c r="B29" s="21" t="s">
        <v>27</v>
      </c>
      <c r="C29" s="23">
        <v>2016</v>
      </c>
      <c r="D29" s="17"/>
      <c r="E29" s="14"/>
      <c r="F29" s="15"/>
      <c r="G29" s="24">
        <v>1</v>
      </c>
      <c r="H29" s="16">
        <v>7001</v>
      </c>
      <c r="I29" s="24">
        <v>80000</v>
      </c>
      <c r="J29" s="24">
        <v>1</v>
      </c>
      <c r="K29" s="13">
        <v>7001</v>
      </c>
      <c r="L29" s="24">
        <v>80000</v>
      </c>
      <c r="M29" s="3"/>
      <c r="N29" s="3">
        <f t="shared" si="0"/>
        <v>0</v>
      </c>
      <c r="O29" s="3">
        <f t="shared" si="5"/>
        <v>0</v>
      </c>
      <c r="P29" s="3">
        <f t="shared" si="2"/>
        <v>0</v>
      </c>
      <c r="Q29" s="3">
        <f t="shared" si="3"/>
        <v>0</v>
      </c>
    </row>
    <row r="30" spans="1:17" ht="17.25" thickBot="1" x14ac:dyDescent="0.35">
      <c r="A30" s="11">
        <v>19</v>
      </c>
      <c r="B30" s="21" t="s">
        <v>28</v>
      </c>
      <c r="C30" s="23">
        <v>2016</v>
      </c>
      <c r="D30" s="17"/>
      <c r="E30" s="14"/>
      <c r="F30" s="15"/>
      <c r="G30" s="24">
        <v>1</v>
      </c>
      <c r="H30" s="16">
        <v>127945</v>
      </c>
      <c r="I30" s="24">
        <v>53000</v>
      </c>
      <c r="J30" s="24">
        <v>1</v>
      </c>
      <c r="K30" s="13">
        <v>127945</v>
      </c>
      <c r="L30" s="24">
        <v>53000</v>
      </c>
      <c r="M30" s="3"/>
      <c r="N30" s="3">
        <f t="shared" si="0"/>
        <v>0</v>
      </c>
      <c r="O30" s="3">
        <f t="shared" si="5"/>
        <v>0</v>
      </c>
      <c r="P30" s="3">
        <f t="shared" si="2"/>
        <v>0</v>
      </c>
      <c r="Q30" s="3">
        <f t="shared" si="3"/>
        <v>0</v>
      </c>
    </row>
    <row r="31" spans="1:17" ht="17.25" thickBot="1" x14ac:dyDescent="0.35">
      <c r="A31" s="11">
        <v>20</v>
      </c>
      <c r="B31" s="21" t="s">
        <v>29</v>
      </c>
      <c r="C31" s="23">
        <v>2019</v>
      </c>
      <c r="D31" s="17"/>
      <c r="E31" s="14"/>
      <c r="F31" s="15"/>
      <c r="G31" s="24">
        <v>1</v>
      </c>
      <c r="H31" s="16">
        <v>13327</v>
      </c>
      <c r="I31" s="24">
        <v>298000</v>
      </c>
      <c r="J31" s="24">
        <v>1</v>
      </c>
      <c r="K31" s="13">
        <v>13327</v>
      </c>
      <c r="L31" s="24">
        <v>298000</v>
      </c>
      <c r="M31" s="3"/>
      <c r="N31" s="3">
        <f t="shared" si="0"/>
        <v>0</v>
      </c>
      <c r="O31" s="3">
        <f t="shared" si="5"/>
        <v>0</v>
      </c>
      <c r="P31" s="3">
        <f t="shared" si="2"/>
        <v>0</v>
      </c>
      <c r="Q31" s="3">
        <f t="shared" si="3"/>
        <v>0</v>
      </c>
    </row>
    <row r="32" spans="1:17" ht="21" customHeight="1" thickBot="1" x14ac:dyDescent="0.35">
      <c r="A32" s="11">
        <v>21</v>
      </c>
      <c r="B32" s="21" t="s">
        <v>30</v>
      </c>
      <c r="C32" s="23">
        <v>2019</v>
      </c>
      <c r="D32" s="17"/>
      <c r="E32" s="14"/>
      <c r="F32" s="15"/>
      <c r="G32" s="24">
        <v>1</v>
      </c>
      <c r="H32" s="16">
        <v>3105.5</v>
      </c>
      <c r="I32" s="24">
        <v>27000</v>
      </c>
      <c r="J32" s="24">
        <v>1</v>
      </c>
      <c r="K32" s="13">
        <v>3105.5</v>
      </c>
      <c r="L32" s="24">
        <v>27000</v>
      </c>
      <c r="M32" s="3"/>
      <c r="N32" s="3">
        <f t="shared" si="0"/>
        <v>0</v>
      </c>
      <c r="O32" s="3">
        <f t="shared" si="5"/>
        <v>0</v>
      </c>
      <c r="P32" s="3">
        <f t="shared" si="2"/>
        <v>0</v>
      </c>
      <c r="Q32" s="3">
        <f t="shared" ref="Q32" si="6">L32-I32</f>
        <v>0</v>
      </c>
    </row>
    <row r="33" spans="1:17" ht="21.75" customHeight="1" x14ac:dyDescent="0.3">
      <c r="A33" s="40" t="s">
        <v>4</v>
      </c>
      <c r="B33" s="40"/>
      <c r="C33" s="40"/>
      <c r="D33" s="40"/>
      <c r="E33" s="40"/>
      <c r="F33" s="40"/>
      <c r="G33" s="11">
        <f>SUM(G12:G32)</f>
        <v>23</v>
      </c>
      <c r="H33" s="11"/>
      <c r="I33" s="27">
        <f>SUM(I12:I32)</f>
        <v>2273053</v>
      </c>
      <c r="J33" s="11">
        <f>SUM(J12:J32)</f>
        <v>23</v>
      </c>
      <c r="K33" s="11"/>
      <c r="L33" s="27">
        <f t="shared" ref="L33:Q33" si="7">SUM(L12:L32)</f>
        <v>2379720</v>
      </c>
      <c r="M33" s="4">
        <f t="shared" si="7"/>
        <v>0</v>
      </c>
      <c r="N33" s="4">
        <f t="shared" si="7"/>
        <v>0</v>
      </c>
      <c r="O33" s="4">
        <f t="shared" si="7"/>
        <v>-106667</v>
      </c>
      <c r="P33" s="4">
        <f t="shared" si="7"/>
        <v>0</v>
      </c>
      <c r="Q33" s="4">
        <f t="shared" si="7"/>
        <v>106667</v>
      </c>
    </row>
    <row r="35" spans="1:17" x14ac:dyDescent="0.3">
      <c r="A35" s="30" t="s">
        <v>44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</sheetData>
  <mergeCells count="18">
    <mergeCell ref="B6:L6"/>
    <mergeCell ref="A7:L7"/>
    <mergeCell ref="M9:M10"/>
    <mergeCell ref="G9:I9"/>
    <mergeCell ref="A33:F33"/>
    <mergeCell ref="D9:F9"/>
    <mergeCell ref="A9:A10"/>
    <mergeCell ref="I1:L1"/>
    <mergeCell ref="F2:L2"/>
    <mergeCell ref="F3:L3"/>
    <mergeCell ref="F4:L4"/>
    <mergeCell ref="F5:L5"/>
    <mergeCell ref="B9:B10"/>
    <mergeCell ref="C9:C10"/>
    <mergeCell ref="A35:K35"/>
    <mergeCell ref="P9:Q9"/>
    <mergeCell ref="N9:O9"/>
    <mergeCell ref="J9:L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2025-10-17T12:04:31Z</dcterms:modified>
</cp:coreProperties>
</file>