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D027FD0F-FA40-4E37-BF53-0368BB0755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1" l="1"/>
  <c r="O30" i="1"/>
  <c r="P30" i="1"/>
  <c r="Q30" i="1"/>
  <c r="N40" i="1" l="1"/>
  <c r="P40" i="1"/>
  <c r="P22" i="1" l="1"/>
  <c r="P23" i="1"/>
  <c r="P24" i="1"/>
  <c r="P25" i="1"/>
  <c r="P26" i="1"/>
  <c r="P27" i="1"/>
  <c r="P28" i="1"/>
  <c r="P29" i="1"/>
  <c r="P31" i="1"/>
  <c r="P32" i="1"/>
  <c r="P33" i="1"/>
  <c r="P34" i="1"/>
  <c r="P35" i="1"/>
  <c r="P36" i="1"/>
  <c r="P37" i="1"/>
  <c r="P38" i="1"/>
  <c r="P39" i="1"/>
  <c r="N22" i="1"/>
  <c r="N23" i="1"/>
  <c r="N24" i="1"/>
  <c r="N25" i="1"/>
  <c r="N26" i="1"/>
  <c r="N27" i="1"/>
  <c r="N29" i="1"/>
  <c r="N31" i="1"/>
  <c r="N32" i="1"/>
  <c r="N33" i="1"/>
  <c r="N34" i="1"/>
  <c r="N35" i="1"/>
  <c r="N36" i="1"/>
  <c r="N37" i="1"/>
  <c r="N39" i="1"/>
  <c r="N65" i="1" l="1"/>
  <c r="P65" i="1"/>
  <c r="M65" i="1"/>
  <c r="O22" i="1" l="1"/>
  <c r="O25" i="1"/>
  <c r="O27" i="1"/>
  <c r="O31" i="1"/>
  <c r="J65" i="1"/>
  <c r="O37" i="1" l="1"/>
  <c r="O34" i="1"/>
  <c r="Q38" i="1"/>
  <c r="Q35" i="1"/>
  <c r="Q23" i="1"/>
  <c r="Q39" i="1"/>
  <c r="Q36" i="1"/>
  <c r="Q33" i="1"/>
  <c r="Q32" i="1"/>
  <c r="Q29" i="1"/>
  <c r="Q26" i="1"/>
  <c r="Q24" i="1"/>
  <c r="O39" i="1"/>
  <c r="O36" i="1"/>
  <c r="O33" i="1"/>
  <c r="O32" i="1"/>
  <c r="O29" i="1"/>
  <c r="O26" i="1"/>
  <c r="O24" i="1"/>
  <c r="Q37" i="1"/>
  <c r="Q34" i="1"/>
  <c r="Q27" i="1"/>
  <c r="Q25" i="1"/>
  <c r="Q22" i="1"/>
  <c r="O35" i="1"/>
  <c r="O23" i="1"/>
  <c r="Q31" i="1"/>
  <c r="Q28" i="1"/>
  <c r="L65" i="1"/>
  <c r="I65" i="1"/>
  <c r="G65" i="1"/>
  <c r="O65" i="1" l="1"/>
  <c r="Q65" i="1"/>
</calcChain>
</file>

<file path=xl/sharedStrings.xml><?xml version="1.0" encoding="utf-8"?>
<sst xmlns="http://schemas.openxmlformats.org/spreadsheetml/2006/main" count="218" uniqueCount="144">
  <si>
    <t>Գույքագրումն սկսելու ամսաթիվը</t>
  </si>
  <si>
    <t>Գույքագրումն ավարտելու ամսաթիվը</t>
  </si>
  <si>
    <t>____________</t>
  </si>
  <si>
    <t>(պաշտոնը)</t>
  </si>
  <si>
    <t>(ստորագրություն)</t>
  </si>
  <si>
    <t>(անուն ազգանուն)</t>
  </si>
  <si>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</si>
  <si>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</si>
  <si>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</si>
  <si>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</si>
  <si>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 ցուցակով.</t>
  </si>
  <si>
    <t>հերթական համարների քանակը</t>
  </si>
  <si>
    <t>(տառերով)</t>
  </si>
  <si>
    <t>միավորների ընդհանուր քանակը</t>
  </si>
  <si>
    <t>Հանձնաժողովի անդամներ</t>
  </si>
  <si>
    <t>Ցուցակում նշված տվյալները և հաշվարկները ստուգեց</t>
  </si>
  <si>
    <t>___________</t>
  </si>
  <si>
    <t>__________</t>
  </si>
  <si>
    <t>Արփինե   Դավթյան</t>
  </si>
  <si>
    <t>Ստանիսլավ Սաֆարյան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</si>
  <si>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</si>
  <si>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</si>
  <si>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</si>
  <si>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</si>
  <si>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</si>
  <si>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</si>
  <si>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</si>
  <si>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ենթակա է դուրս գրման</t>
  </si>
  <si>
    <t>Նշումներ</t>
  </si>
  <si>
    <t>Ավելցուկ</t>
  </si>
  <si>
    <t>Պակասորդ</t>
  </si>
  <si>
    <t>_______________</t>
  </si>
  <si>
    <t>Հիմնական միջոցների պահպանության համար  պատասխանատու անձ (անձինք)</t>
  </si>
  <si>
    <t>փաստացի գումար դրամ</t>
  </si>
  <si>
    <t>արժեքը /դրամ/</t>
  </si>
  <si>
    <t xml:space="preserve">                 (անուն, ազգանուն )                                                                   </t>
  </si>
  <si>
    <t>________________</t>
  </si>
  <si>
    <t xml:space="preserve">N 08  11 հունվար  2024թ. </t>
  </si>
  <si>
    <t>12/01/2024թ.</t>
  </si>
  <si>
    <t>12/02/2024թ.</t>
  </si>
  <si>
    <r>
      <rPr>
        <sz val="10"/>
        <color theme="1"/>
        <rFont val="Arial LatArm"/>
        <family val="2"/>
      </rPr>
      <t xml:space="preserve">                                             (</t>
    </r>
    <r>
      <rPr>
        <sz val="8"/>
        <color theme="1"/>
        <rFont val="Arial LatArm"/>
        <family val="2"/>
      </rPr>
      <t>ստորագրություն)</t>
    </r>
  </si>
  <si>
    <r>
      <t xml:space="preserve">  </t>
    </r>
    <r>
      <rPr>
        <sz val="8"/>
        <color theme="1"/>
        <rFont val="Arial LatArm"/>
        <family val="2"/>
      </rPr>
      <t xml:space="preserve">  </t>
    </r>
    <r>
      <rPr>
        <sz val="10"/>
        <color theme="1"/>
        <rFont val="Arial LatArm"/>
        <family val="2"/>
      </rPr>
      <t>(</t>
    </r>
    <r>
      <rPr>
        <sz val="8"/>
        <color theme="1"/>
        <rFont val="Arial LatArm"/>
        <family val="2"/>
      </rPr>
      <t>ստորագրություն)</t>
    </r>
  </si>
  <si>
    <t>Խոյ համ.աշխատ. Ֆինասատնտեսագիտ. և գնումների բաժնի պետ</t>
  </si>
  <si>
    <t>Շողիկ Պողոսյան</t>
  </si>
  <si>
    <t>Խոյ համայնքի ղեկավարի օգնական</t>
  </si>
  <si>
    <t>Արմեն Կամավոսյան</t>
  </si>
  <si>
    <t>Խոյ համ.աշխատ. Իրավ.,սոց. Աջա և առ.բաժնի առ.մասն.</t>
  </si>
  <si>
    <t>Շոգոկաշ Բաբայան</t>
  </si>
  <si>
    <t>Խոյ համ.աշխատ արտ. Կապ.. Զարգ, ծր.բաժնի գլխ   մասնագետ</t>
  </si>
  <si>
    <t>Ջավահիր Ամիրխանյան</t>
  </si>
  <si>
    <t>Խոյ համ.աշխատ Ֆինասատնտեսագիտ. և գնումների բաժնի գլխավոր մասն</t>
  </si>
  <si>
    <t>Զարուհի Թորոսյան</t>
  </si>
  <si>
    <t>Խոյ համ.աշխատ Ֆինասատնտեսագիտ. և գնումների բաժնի առաջատար մասն</t>
  </si>
  <si>
    <t>Արարատ Մուսայելյան</t>
  </si>
  <si>
    <t>Գույքագրման ցուցակում N 1 ից մինչև N 40 ը թվարկված բոլոր հիմնական միջոցների փաստացի առկայությունը ստուգված և ցուցակում գրանցված է իմ (մեր) ներկայությամբ, որի հետ կապված գույքագրման հանձնաժողովի նկատմամբ ոչ մի բողոք չունեմ (չունենք): Ցուցակում նշված հիմնական միջոցները գտնվում են իմ (մեր) պատասխանատու պահպանության ներքո:</t>
  </si>
  <si>
    <t>Առաջատար  մասնագետ</t>
  </si>
  <si>
    <t>Թ. Հովհաննիսյան</t>
  </si>
  <si>
    <t>Դաշտ  բնակավայրի վարչական ղեկավարի պարտ. Կատ.</t>
  </si>
  <si>
    <t>Ս. Գևորգյան</t>
  </si>
  <si>
    <t>Ղեկավարի գրասեղան</t>
  </si>
  <si>
    <t>Գրասեղան</t>
  </si>
  <si>
    <t>Ղեկավարի աթոռ</t>
  </si>
  <si>
    <t>Պահարան</t>
  </si>
  <si>
    <t>Խոտհնձիչ՝</t>
  </si>
  <si>
    <t>Մոտոբլոկ</t>
  </si>
  <si>
    <t>Անիվներ 4-10բ</t>
  </si>
  <si>
    <t>Հնձիչ CM 127</t>
  </si>
  <si>
    <t>Հնձիչ թիակ</t>
  </si>
  <si>
    <t>Սառնարան MIDEA 172 SL</t>
  </si>
  <si>
    <t>Բազմաֆունկցիոնալ սարք Epson L3050</t>
  </si>
  <si>
    <t>Մինիտրակտոր XT(ՄոդելXT454,դասիչ 8701)</t>
  </si>
  <si>
    <t>Գութան տրակտորի 4 խոփով</t>
  </si>
  <si>
    <t>Փխրեցնող ֆրեզ մինիտրակտորի</t>
  </si>
  <si>
    <t>Առու հանող կցորդ շարժական թևերով</t>
  </si>
  <si>
    <t>Ակոսահան Կուլտիվատոր</t>
  </si>
  <si>
    <t>Սրսկիչ կախովի</t>
  </si>
  <si>
    <t>Սրսկիչ քաշովի</t>
  </si>
  <si>
    <t>Տեսանկարահանման տեխնիկա</t>
  </si>
  <si>
    <t>Տեսաձայնագրիչ NVR DS-7608NI-K1/B/-Hikvision 8 port</t>
  </si>
  <si>
    <t>Կոշտ սկավառակ 1TB ST1000VX001-520</t>
  </si>
  <si>
    <t>Սվիչ DS-3ED0109P-E/M-hikvision 8 port PoE</t>
  </si>
  <si>
    <t>Տեսախցիկ հսկողական DS-2CD1321-1-Hikvision ondoor 2MP</t>
  </si>
  <si>
    <t>Տեսախցիկ հսկողական DS-2CD1021-1-Hikvision ondoor 2MP</t>
  </si>
  <si>
    <t>Տեսախցիկ հսկողական DS-2CD2t65G1-18 Hikvision ondoor 6MP</t>
  </si>
  <si>
    <t>КПП-БП/100/4*2*0.51/U/UTP-cat.5E/</t>
  </si>
  <si>
    <t>Երկաթյա չհրկիզվող պահարան</t>
  </si>
  <si>
    <t>Հայրենական նկար</t>
  </si>
  <si>
    <t>Տումբա</t>
  </si>
  <si>
    <t>Պլիտա  ռադիատոր 11 սեկցիա</t>
  </si>
  <si>
    <t>8 մատույց ցանցային կոնցենտրատոր</t>
  </si>
  <si>
    <t>Ցանցի մալուխ</t>
  </si>
  <si>
    <t>Մշակույթի տան շենք</t>
  </si>
  <si>
    <t>Խաչքար</t>
  </si>
  <si>
    <t>Խաղահրապարակ</t>
  </si>
  <si>
    <t>Ճոճանակ ուղղահայաց</t>
  </si>
  <si>
    <t>Ճոճանակ հորիզոնական</t>
  </si>
  <si>
    <t>Կամարաձև ձողերի համակարգ</t>
  </si>
  <si>
    <t>Կարուսել</t>
  </si>
  <si>
    <t>Ուղղահայաց ձողերի համակարգ</t>
  </si>
  <si>
    <t>Նստարան</t>
  </si>
  <si>
    <t>26.08.2014</t>
  </si>
  <si>
    <t>24.05.2016</t>
  </si>
  <si>
    <t>13.06.2019</t>
  </si>
  <si>
    <t>16.12.2019</t>
  </si>
  <si>
    <t>31.07.2020</t>
  </si>
  <si>
    <t>05.03.2021</t>
  </si>
  <si>
    <t>24.09.2014</t>
  </si>
  <si>
    <t>80 000</t>
  </si>
  <si>
    <t>90 000</t>
  </si>
  <si>
    <t>60 000</t>
  </si>
  <si>
    <t>75 000</t>
  </si>
  <si>
    <t>1 230 000</t>
  </si>
  <si>
    <t>809 000</t>
  </si>
  <si>
    <t>126 000</t>
  </si>
  <si>
    <t>160 000</t>
  </si>
  <si>
    <t>135 000</t>
  </si>
  <si>
    <t>999 900</t>
  </si>
  <si>
    <t>68 000</t>
  </si>
  <si>
    <t>36 000</t>
  </si>
  <si>
    <t>38 000</t>
  </si>
  <si>
    <t>117 000</t>
  </si>
  <si>
    <t>48 000</t>
  </si>
  <si>
    <t>516 000</t>
  </si>
  <si>
    <t>Փողոցների լուսավորում 5200գմ</t>
  </si>
  <si>
    <t xml:space="preserve">10 665 377 </t>
  </si>
  <si>
    <t>1 000 000</t>
  </si>
  <si>
    <t>120 700</t>
  </si>
  <si>
    <t>115 000</t>
  </si>
  <si>
    <t>85 000</t>
  </si>
  <si>
    <t>վեց  միլիոն  երկու հարյուր երեսունութ հազար  դրամ</t>
  </si>
  <si>
    <t>44 քառասունչորս</t>
  </si>
  <si>
    <t xml:space="preserve">                                                                                    </t>
  </si>
  <si>
    <t>661 վեց հարյուր վաթսունվեց</t>
  </si>
  <si>
    <t>Գույքագրման անցկացման կարգադրության  համար և ամսաթիվը</t>
  </si>
  <si>
    <t xml:space="preserve">ՀԱՅԱՍՏԱՆԻ ՀԱՆՐԱՊԵՏՈՒԹՅԱՆ </t>
  </si>
  <si>
    <t>ԱՐՄԱՎԻՐԻ ՄԱՐԶԻ ԽՈՅ ՀԱՄԱՅՆՔԻ</t>
  </si>
  <si>
    <t>ՀԱՎԵԼՎԱԾ 6</t>
  </si>
  <si>
    <t>ՑՈՒՑԱԿ</t>
  </si>
  <si>
    <t>ԴԱՇՏ ԲՆԱԿԱՎԱՅՐԻ ՀԻՄՆԱԿԱՆ ՄԻՋՈՑՆԵՐԻ ԳՈՒՅՔԱԳՐՄԱՆ</t>
  </si>
  <si>
    <t>Հ/Հ</t>
  </si>
  <si>
    <t xml:space="preserve">Ընդամենը 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</si>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</sst>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sz val="12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u/>
      <sz val="11"/>
      <color theme="1"/>
      <name val="Arial LatArm"/>
      <family val="2"/>
    </font>
    <font>
      <sz val="10"/>
      <color theme="1"/>
      <name val="Arial LatArm"/>
      <family val="2"/>
    </font>
    <font>
      <sz val="8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7.5"/>
      <color rgb="FF000000"/>
      <name val="Arial LatArm"/>
      <family val="2"/>
    </font>
    <font>
      <u/>
      <sz val="11"/>
      <color rgb="FF000000"/>
      <name val="Arial LatArm"/>
      <family val="2"/>
    </font>
    <font>
      <sz val="10"/>
      <color rgb="FF000000"/>
      <name val="Arial LatArm"/>
      <family val="2"/>
    </font>
    <font>
      <sz val="9"/>
      <color rgb="FF000000"/>
      <name val="Arial LatArm"/>
      <family val="2"/>
    </font>
    <font>
      <sz val="9"/>
      <color theme="1"/>
      <name val="Arial LatArm"/>
      <family val="2"/>
    </font>
    <font>
      <sz val="12"/>
      <color rgb="FF000000"/>
      <name val="Arial LatArm"/>
      <family val="2"/>
    </font>
    <font>
      <sz val="11"/>
      <color theme="1"/>
      <name val="Arial Unicode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9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6" fillId="0" borderId="9" xfId="0" applyFont="1" applyFill="1" applyBorder="1"/>
    <xf numFmtId="0" fontId="15" fillId="0" borderId="0" xfId="0" applyFont="1" applyFill="1" applyAlignment="1">
      <alignment horizontal="center" wrapText="1"/>
    </xf>
    <xf numFmtId="0" fontId="12" fillId="0" borderId="0" xfId="0" applyFont="1" applyFill="1" applyAlignment="1">
      <alignment wrapText="1"/>
    </xf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0" fontId="7" fillId="0" borderId="0" xfId="0" applyFont="1" applyFill="1"/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top"/>
    </xf>
    <xf numFmtId="0" fontId="9" fillId="0" borderId="0" xfId="0" applyFont="1" applyFill="1"/>
    <xf numFmtId="0" fontId="11" fillId="0" borderId="9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0" fontId="17" fillId="0" borderId="0" xfId="0" applyFont="1" applyFill="1" applyAlignment="1">
      <alignment vertical="center" wrapText="1"/>
    </xf>
    <xf numFmtId="0" fontId="5" fillId="0" borderId="9" xfId="0" applyFont="1" applyFill="1" applyBorder="1"/>
    <xf numFmtId="0" fontId="5" fillId="0" borderId="0" xfId="0" applyFont="1" applyFill="1" applyAlignment="1"/>
    <xf numFmtId="0" fontId="17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5" fillId="0" borderId="9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17" fillId="0" borderId="1" xfId="0" applyFont="1" applyFill="1" applyBorder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vertical="top" wrapText="1"/>
    </xf>
    <xf numFmtId="0" fontId="5" fillId="0" borderId="1" xfId="0" applyFont="1" applyFill="1" applyBorder="1"/>
    <xf numFmtId="0" fontId="17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/>
    </xf>
    <xf numFmtId="0" fontId="6" fillId="0" borderId="4" xfId="0" applyFont="1" applyFill="1" applyBorder="1"/>
    <xf numFmtId="0" fontId="3" fillId="0" borderId="0" xfId="0" applyFont="1" applyFill="1" applyBorder="1"/>
    <xf numFmtId="0" fontId="1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21" fillId="0" borderId="1" xfId="0" applyFont="1" applyFill="1" applyBorder="1"/>
    <xf numFmtId="0" fontId="2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top" wrapText="1"/>
    </xf>
    <xf numFmtId="0" fontId="11" fillId="0" borderId="9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4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1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right" wrapText="1"/>
    </xf>
    <xf numFmtId="0" fontId="12" fillId="0" borderId="10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24" fillId="0" borderId="0" xfId="0" applyFont="1" applyAlignment="1">
      <alignment horizontal="right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4"/>
  <sheetViews>
    <sheetView tabSelected="1" topLeftCell="A58" workbookViewId="0">
      <selection activeCell="B94" sqref="B94:L94"/>
    </sheetView>
  </sheetViews>
  <sheetFormatPr defaultRowHeight="17.25" x14ac:dyDescent="0.3"/>
  <cols>
    <col min="1" max="1" width="4.85546875" style="8" customWidth="1"/>
    <col min="2" max="2" width="37.7109375" style="2" customWidth="1"/>
    <col min="3" max="3" width="14" style="62" customWidth="1"/>
    <col min="4" max="4" width="0.140625" style="8" hidden="1" customWidth="1"/>
    <col min="5" max="5" width="0.140625" style="1" hidden="1" customWidth="1"/>
    <col min="6" max="6" width="9.42578125" style="1" hidden="1" customWidth="1"/>
    <col min="7" max="7" width="8.42578125" style="2" customWidth="1"/>
    <col min="8" max="8" width="1.7109375" style="1" hidden="1" customWidth="1"/>
    <col min="9" max="9" width="12.28515625" style="57" customWidth="1"/>
    <col min="10" max="10" width="7.140625" style="2" customWidth="1"/>
    <col min="11" max="11" width="13.5703125" style="1" hidden="1" customWidth="1"/>
    <col min="12" max="12" width="11.28515625" style="57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22.7109375" style="1" customWidth="1"/>
    <col min="20" max="20" width="20" style="1" customWidth="1"/>
    <col min="21" max="16384" width="9.140625" style="1"/>
  </cols>
  <sheetData>
    <row r="1" spans="1:23" ht="16.5" x14ac:dyDescent="0.3">
      <c r="A1" s="12"/>
      <c r="B1" s="13"/>
      <c r="C1" s="59"/>
      <c r="D1" s="12"/>
      <c r="E1" s="11"/>
      <c r="F1" s="11"/>
      <c r="G1" s="13"/>
      <c r="H1" s="11"/>
      <c r="I1" s="147" t="s">
        <v>136</v>
      </c>
      <c r="J1" s="147"/>
      <c r="K1" s="147"/>
      <c r="L1" s="147"/>
      <c r="S1" s="10"/>
    </row>
    <row r="2" spans="1:23" x14ac:dyDescent="0.3">
      <c r="A2" s="12"/>
      <c r="B2" s="13"/>
      <c r="C2" s="59"/>
      <c r="D2" s="12"/>
      <c r="E2" s="11"/>
      <c r="F2" s="148" t="s">
        <v>134</v>
      </c>
      <c r="G2" s="148"/>
      <c r="H2" s="148"/>
      <c r="I2" s="148"/>
      <c r="J2" s="148"/>
      <c r="K2" s="148"/>
      <c r="L2" s="148"/>
      <c r="S2" s="10"/>
    </row>
    <row r="3" spans="1:23" ht="22.5" customHeight="1" x14ac:dyDescent="0.3">
      <c r="A3" s="12"/>
      <c r="B3" s="13"/>
      <c r="C3" s="59"/>
      <c r="D3" s="12"/>
      <c r="E3" s="11"/>
      <c r="F3" s="148" t="s">
        <v>135</v>
      </c>
      <c r="G3" s="148"/>
      <c r="H3" s="148"/>
      <c r="I3" s="148"/>
      <c r="J3" s="148"/>
      <c r="K3" s="148"/>
      <c r="L3" s="148"/>
      <c r="S3" s="10"/>
    </row>
    <row r="4" spans="1:23" s="2" customFormat="1" ht="18.75" customHeight="1" x14ac:dyDescent="0.3">
      <c r="A4" s="92"/>
      <c r="B4" s="13"/>
      <c r="C4" s="63"/>
      <c r="D4" s="87"/>
      <c r="E4" s="88"/>
      <c r="F4" s="148" t="s">
        <v>141</v>
      </c>
      <c r="G4" s="148"/>
      <c r="H4" s="148"/>
      <c r="I4" s="148"/>
      <c r="J4" s="148"/>
      <c r="K4" s="148"/>
      <c r="L4" s="148"/>
      <c r="S4" s="83"/>
    </row>
    <row r="5" spans="1:23" x14ac:dyDescent="0.3">
      <c r="A5" s="12"/>
      <c r="B5" s="13"/>
      <c r="C5" s="59"/>
      <c r="D5" s="86"/>
      <c r="E5" s="85"/>
      <c r="F5" s="148" t="s">
        <v>142</v>
      </c>
      <c r="G5" s="148"/>
      <c r="H5" s="148"/>
      <c r="I5" s="148"/>
      <c r="J5" s="148"/>
      <c r="K5" s="148"/>
      <c r="L5" s="148"/>
      <c r="S5" s="10"/>
    </row>
    <row r="6" spans="1:23" ht="17.25" customHeight="1" x14ac:dyDescent="0.3">
      <c r="A6" s="12"/>
      <c r="B6" s="151" t="s">
        <v>137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S6" s="10"/>
    </row>
    <row r="7" spans="1:23" ht="17.25" customHeight="1" x14ac:dyDescent="0.3">
      <c r="A7" s="152" t="s">
        <v>138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S7" s="10"/>
    </row>
    <row r="8" spans="1:23" ht="12.75" customHeight="1" x14ac:dyDescent="0.3">
      <c r="A8" s="91"/>
      <c r="B8" s="13"/>
      <c r="C8" s="59"/>
      <c r="D8" s="12"/>
      <c r="E8" s="149"/>
      <c r="F8" s="149"/>
      <c r="G8" s="149"/>
      <c r="H8" s="149"/>
      <c r="I8" s="149"/>
      <c r="J8" s="13"/>
      <c r="K8" s="11"/>
      <c r="L8" s="54"/>
      <c r="S8" s="10"/>
    </row>
    <row r="9" spans="1:23" ht="27" hidden="1" customHeight="1" x14ac:dyDescent="0.3">
      <c r="A9" s="112" t="s">
        <v>133</v>
      </c>
      <c r="B9" s="112"/>
      <c r="C9" s="112"/>
      <c r="D9" s="112"/>
      <c r="E9" s="150" t="s">
        <v>37</v>
      </c>
      <c r="F9" s="112"/>
      <c r="G9" s="112"/>
      <c r="H9" s="112"/>
      <c r="I9" s="112"/>
      <c r="J9" s="44"/>
      <c r="K9" s="11"/>
      <c r="L9" s="54"/>
      <c r="S9" s="10"/>
    </row>
    <row r="10" spans="1:23" ht="30.75" hidden="1" customHeight="1" x14ac:dyDescent="0.3">
      <c r="A10" s="112" t="s">
        <v>0</v>
      </c>
      <c r="B10" s="112"/>
      <c r="C10" s="60" t="s">
        <v>38</v>
      </c>
      <c r="D10" s="15"/>
      <c r="E10" s="112" t="s">
        <v>1</v>
      </c>
      <c r="F10" s="112"/>
      <c r="G10" s="112"/>
      <c r="H10" s="112"/>
      <c r="I10" s="112"/>
      <c r="J10" s="45" t="s">
        <v>39</v>
      </c>
      <c r="K10" s="16"/>
      <c r="L10" s="53"/>
      <c r="S10" s="10"/>
    </row>
    <row r="11" spans="1:23" ht="16.5" hidden="1" x14ac:dyDescent="0.3">
      <c r="A11" s="91"/>
      <c r="B11" s="13"/>
      <c r="C11" s="38"/>
      <c r="D11" s="12"/>
      <c r="E11" s="11"/>
      <c r="F11" s="11"/>
      <c r="G11" s="13"/>
      <c r="H11" s="11"/>
      <c r="I11" s="54"/>
      <c r="J11" s="13"/>
      <c r="K11" s="11"/>
      <c r="L11" s="54"/>
      <c r="S11" s="10"/>
    </row>
    <row r="12" spans="1:23" ht="9" hidden="1" customHeight="1" x14ac:dyDescent="0.3">
      <c r="A12" s="12"/>
      <c r="B12" s="40"/>
      <c r="C12" s="59"/>
      <c r="D12" s="12"/>
      <c r="E12" s="11"/>
      <c r="F12" s="11"/>
      <c r="G12" s="13"/>
      <c r="H12" s="11"/>
      <c r="I12" s="54"/>
      <c r="J12" s="13"/>
      <c r="K12" s="11"/>
      <c r="L12" s="54"/>
      <c r="S12" s="10"/>
    </row>
    <row r="13" spans="1:23" ht="0.75" customHeight="1" x14ac:dyDescent="0.3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1"/>
      <c r="L13" s="54"/>
      <c r="S13" s="10"/>
    </row>
    <row r="14" spans="1:23" s="3" customFormat="1" ht="48.75" hidden="1" customHeight="1" x14ac:dyDescent="0.3">
      <c r="A14" s="112"/>
      <c r="B14" s="112"/>
      <c r="C14" s="112"/>
      <c r="D14" s="150"/>
      <c r="E14" s="150"/>
      <c r="F14" s="150"/>
      <c r="G14" s="113"/>
      <c r="H14" s="113"/>
      <c r="I14" s="113"/>
      <c r="J14" s="128"/>
      <c r="K14" s="128"/>
      <c r="L14" s="128"/>
      <c r="S14" s="84"/>
    </row>
    <row r="15" spans="1:23" ht="19.5" hidden="1" customHeight="1" x14ac:dyDescent="0.3">
      <c r="A15" s="91"/>
      <c r="B15" s="48"/>
      <c r="C15" s="36"/>
      <c r="D15" s="17"/>
      <c r="E15" s="18"/>
      <c r="F15" s="19" t="s">
        <v>40</v>
      </c>
      <c r="G15" s="133"/>
      <c r="H15" s="133"/>
      <c r="I15" s="133"/>
      <c r="J15" s="46"/>
      <c r="K15" s="20"/>
      <c r="L15" s="54"/>
      <c r="S15" s="10"/>
    </row>
    <row r="16" spans="1:23" ht="26.25" hidden="1" customHeight="1" x14ac:dyDescent="0.3">
      <c r="A16" s="112"/>
      <c r="B16" s="112"/>
      <c r="C16" s="112"/>
      <c r="D16" s="150"/>
      <c r="E16" s="150"/>
      <c r="F16" s="150"/>
      <c r="G16" s="128" t="s">
        <v>36</v>
      </c>
      <c r="H16" s="128"/>
      <c r="I16" s="128"/>
      <c r="J16" s="128"/>
      <c r="K16" s="128"/>
      <c r="L16" s="128"/>
      <c r="S16" s="10"/>
      <c r="W16" s="10"/>
    </row>
    <row r="17" spans="1:19" ht="13.5" hidden="1" customHeight="1" x14ac:dyDescent="0.3">
      <c r="A17" s="91"/>
      <c r="B17" s="48"/>
      <c r="C17" s="36"/>
      <c r="D17" s="17"/>
      <c r="E17" s="18"/>
      <c r="F17" s="19" t="s">
        <v>40</v>
      </c>
      <c r="G17" s="133"/>
      <c r="H17" s="133"/>
      <c r="I17" s="133"/>
      <c r="J17" s="46" t="s">
        <v>131</v>
      </c>
      <c r="K17" s="20"/>
      <c r="L17" s="54"/>
      <c r="S17" s="10"/>
    </row>
    <row r="18" spans="1:19" ht="16.5" hidden="1" x14ac:dyDescent="0.3">
      <c r="A18" s="93"/>
      <c r="B18" s="13"/>
      <c r="C18" s="59"/>
      <c r="D18" s="12"/>
      <c r="E18" s="11"/>
      <c r="F18" s="11"/>
      <c r="G18" s="13"/>
      <c r="H18" s="11"/>
      <c r="I18" s="54"/>
      <c r="J18" s="13"/>
      <c r="K18" s="11"/>
      <c r="L18" s="54"/>
      <c r="S18" s="10"/>
    </row>
    <row r="19" spans="1:19" ht="47.25" customHeight="1" x14ac:dyDescent="0.3">
      <c r="A19" s="145" t="s">
        <v>139</v>
      </c>
      <c r="B19" s="131" t="s">
        <v>6</v>
      </c>
      <c r="C19" s="131" t="s">
        <v>7</v>
      </c>
      <c r="D19" s="142" t="s">
        <v>8</v>
      </c>
      <c r="E19" s="143"/>
      <c r="F19" s="144"/>
      <c r="G19" s="136" t="s">
        <v>20</v>
      </c>
      <c r="H19" s="137"/>
      <c r="I19" s="138"/>
      <c r="J19" s="136" t="s">
        <v>21</v>
      </c>
      <c r="K19" s="137"/>
      <c r="L19" s="138"/>
      <c r="M19" s="139" t="s">
        <v>28</v>
      </c>
      <c r="N19" s="134" t="s">
        <v>29</v>
      </c>
      <c r="O19" s="135"/>
      <c r="P19" s="134" t="s">
        <v>30</v>
      </c>
      <c r="Q19" s="135"/>
      <c r="S19" s="10"/>
    </row>
    <row r="20" spans="1:19" ht="33" customHeight="1" x14ac:dyDescent="0.3">
      <c r="A20" s="146"/>
      <c r="B20" s="132"/>
      <c r="C20" s="132"/>
      <c r="D20" s="21" t="s">
        <v>9</v>
      </c>
      <c r="E20" s="22" t="s">
        <v>22</v>
      </c>
      <c r="F20" s="22" t="s">
        <v>23</v>
      </c>
      <c r="G20" s="41" t="s">
        <v>24</v>
      </c>
      <c r="H20" s="22" t="s">
        <v>25</v>
      </c>
      <c r="I20" s="55" t="s">
        <v>34</v>
      </c>
      <c r="J20" s="41" t="s">
        <v>24</v>
      </c>
      <c r="K20" s="22" t="s">
        <v>25</v>
      </c>
      <c r="L20" s="35" t="s">
        <v>34</v>
      </c>
      <c r="M20" s="139"/>
      <c r="N20" s="4" t="s">
        <v>24</v>
      </c>
      <c r="O20" s="4" t="s">
        <v>26</v>
      </c>
      <c r="P20" s="4" t="s">
        <v>24</v>
      </c>
      <c r="Q20" s="7" t="s">
        <v>26</v>
      </c>
      <c r="S20" s="85"/>
    </row>
    <row r="21" spans="1:19" ht="16.5" x14ac:dyDescent="0.3">
      <c r="A21" s="22">
        <v>1</v>
      </c>
      <c r="B21" s="49">
        <v>2</v>
      </c>
      <c r="C21" s="37">
        <v>3</v>
      </c>
      <c r="D21" s="21">
        <v>4</v>
      </c>
      <c r="E21" s="22">
        <v>5</v>
      </c>
      <c r="F21" s="23">
        <v>6</v>
      </c>
      <c r="G21" s="42">
        <v>7</v>
      </c>
      <c r="H21" s="22"/>
      <c r="I21" s="55">
        <v>8</v>
      </c>
      <c r="J21" s="42">
        <v>9</v>
      </c>
      <c r="K21" s="22"/>
      <c r="L21" s="58">
        <v>10</v>
      </c>
      <c r="M21" s="24">
        <v>10</v>
      </c>
      <c r="N21" s="24">
        <v>10</v>
      </c>
      <c r="O21" s="24">
        <v>10</v>
      </c>
      <c r="P21" s="24">
        <v>10</v>
      </c>
      <c r="Q21" s="24">
        <v>10</v>
      </c>
      <c r="R21" s="82">
        <v>10</v>
      </c>
      <c r="S21" s="85"/>
    </row>
    <row r="22" spans="1:19" ht="16.5" x14ac:dyDescent="0.3">
      <c r="A22" s="94">
        <v>1</v>
      </c>
      <c r="B22" s="72" t="s">
        <v>59</v>
      </c>
      <c r="C22" s="77">
        <v>2009</v>
      </c>
      <c r="D22" s="35"/>
      <c r="E22" s="68"/>
      <c r="F22" s="43"/>
      <c r="G22" s="75">
        <v>1</v>
      </c>
      <c r="H22" s="66">
        <v>4000000</v>
      </c>
      <c r="I22" s="78" t="s">
        <v>107</v>
      </c>
      <c r="J22" s="77">
        <v>1</v>
      </c>
      <c r="K22" s="67">
        <v>4000000</v>
      </c>
      <c r="L22" s="78" t="s">
        <v>107</v>
      </c>
      <c r="M22" s="5"/>
      <c r="N22" s="5">
        <f t="shared" ref="N22:N40" si="0">G22-J22</f>
        <v>0</v>
      </c>
      <c r="O22" s="5">
        <f t="shared" ref="O22:O27" si="1">I22-L22</f>
        <v>0</v>
      </c>
      <c r="P22" s="5">
        <f t="shared" ref="P22:P40" si="2">J22-G22</f>
        <v>0</v>
      </c>
      <c r="Q22" s="5">
        <f t="shared" ref="Q22:Q31" si="3">L22-I22</f>
        <v>0</v>
      </c>
      <c r="S22" s="85"/>
    </row>
    <row r="23" spans="1:19" ht="16.5" x14ac:dyDescent="0.3">
      <c r="A23" s="94">
        <v>2</v>
      </c>
      <c r="B23" s="72" t="s">
        <v>60</v>
      </c>
      <c r="C23" s="77">
        <v>2009</v>
      </c>
      <c r="D23" s="35"/>
      <c r="E23" s="68"/>
      <c r="F23" s="43"/>
      <c r="G23" s="75">
        <v>3</v>
      </c>
      <c r="H23" s="69">
        <v>284081</v>
      </c>
      <c r="I23" s="78" t="s">
        <v>108</v>
      </c>
      <c r="J23" s="77">
        <v>3</v>
      </c>
      <c r="K23" s="67">
        <v>284081</v>
      </c>
      <c r="L23" s="81">
        <v>270000</v>
      </c>
      <c r="M23" s="5"/>
      <c r="N23" s="5">
        <f t="shared" si="0"/>
        <v>0</v>
      </c>
      <c r="O23" s="5">
        <f t="shared" si="1"/>
        <v>-180000</v>
      </c>
      <c r="P23" s="5">
        <f t="shared" si="2"/>
        <v>0</v>
      </c>
      <c r="Q23" s="5">
        <f t="shared" si="3"/>
        <v>180000</v>
      </c>
      <c r="S23" s="85"/>
    </row>
    <row r="24" spans="1:19" ht="16.5" x14ac:dyDescent="0.3">
      <c r="A24" s="94">
        <v>3</v>
      </c>
      <c r="B24" s="72" t="s">
        <v>61</v>
      </c>
      <c r="C24" s="77">
        <v>2009</v>
      </c>
      <c r="D24" s="35"/>
      <c r="E24" s="68"/>
      <c r="F24" s="43"/>
      <c r="G24" s="75">
        <v>1</v>
      </c>
      <c r="H24" s="66">
        <v>8400000</v>
      </c>
      <c r="I24" s="78" t="s">
        <v>109</v>
      </c>
      <c r="J24" s="77">
        <v>1</v>
      </c>
      <c r="K24" s="67">
        <v>8400000</v>
      </c>
      <c r="L24" s="78" t="s">
        <v>109</v>
      </c>
      <c r="M24" s="5"/>
      <c r="N24" s="5">
        <f t="shared" si="0"/>
        <v>0</v>
      </c>
      <c r="O24" s="5">
        <f t="shared" si="1"/>
        <v>0</v>
      </c>
      <c r="P24" s="5">
        <f t="shared" si="2"/>
        <v>0</v>
      </c>
      <c r="Q24" s="5">
        <f t="shared" si="3"/>
        <v>0</v>
      </c>
      <c r="S24" s="85"/>
    </row>
    <row r="25" spans="1:19" ht="16.5" x14ac:dyDescent="0.3">
      <c r="A25" s="94">
        <v>4</v>
      </c>
      <c r="B25" s="72" t="s">
        <v>62</v>
      </c>
      <c r="C25" s="77">
        <v>2009</v>
      </c>
      <c r="D25" s="35"/>
      <c r="E25" s="68"/>
      <c r="F25" s="43"/>
      <c r="G25" s="75">
        <v>1</v>
      </c>
      <c r="H25" s="66">
        <v>9112.5</v>
      </c>
      <c r="I25" s="78" t="s">
        <v>110</v>
      </c>
      <c r="J25" s="77">
        <v>1</v>
      </c>
      <c r="K25" s="67">
        <v>9112.5</v>
      </c>
      <c r="L25" s="78" t="s">
        <v>110</v>
      </c>
      <c r="M25" s="5"/>
      <c r="N25" s="5">
        <f t="shared" si="0"/>
        <v>0</v>
      </c>
      <c r="O25" s="5">
        <f t="shared" si="1"/>
        <v>0</v>
      </c>
      <c r="P25" s="5">
        <f t="shared" si="2"/>
        <v>0</v>
      </c>
      <c r="Q25" s="5">
        <f t="shared" si="3"/>
        <v>0</v>
      </c>
      <c r="S25" s="85"/>
    </row>
    <row r="26" spans="1:19" ht="16.5" x14ac:dyDescent="0.3">
      <c r="A26" s="102">
        <v>5</v>
      </c>
      <c r="B26" s="103" t="s">
        <v>63</v>
      </c>
      <c r="C26" s="104"/>
      <c r="D26" s="105"/>
      <c r="E26" s="106"/>
      <c r="F26" s="107"/>
      <c r="G26" s="108">
        <v>1</v>
      </c>
      <c r="H26" s="66">
        <v>107000</v>
      </c>
      <c r="I26" s="104" t="s">
        <v>111</v>
      </c>
      <c r="J26" s="104">
        <v>1</v>
      </c>
      <c r="K26" s="67">
        <v>107000</v>
      </c>
      <c r="L26" s="104" t="s">
        <v>111</v>
      </c>
      <c r="M26" s="5"/>
      <c r="N26" s="5">
        <f t="shared" si="0"/>
        <v>0</v>
      </c>
      <c r="O26" s="5">
        <f t="shared" si="1"/>
        <v>0</v>
      </c>
      <c r="P26" s="5">
        <f t="shared" si="2"/>
        <v>0</v>
      </c>
      <c r="Q26" s="5">
        <f t="shared" si="3"/>
        <v>0</v>
      </c>
      <c r="S26" s="85"/>
    </row>
    <row r="27" spans="1:19" ht="16.5" x14ac:dyDescent="0.3">
      <c r="A27" s="94">
        <v>6</v>
      </c>
      <c r="B27" s="72" t="s">
        <v>64</v>
      </c>
      <c r="C27" s="98">
        <v>41877</v>
      </c>
      <c r="D27" s="35"/>
      <c r="E27" s="68"/>
      <c r="F27" s="43"/>
      <c r="G27" s="75">
        <v>1</v>
      </c>
      <c r="H27" s="66">
        <v>187000</v>
      </c>
      <c r="I27" s="78" t="s">
        <v>112</v>
      </c>
      <c r="J27" s="77">
        <v>1</v>
      </c>
      <c r="K27" s="67">
        <v>187000</v>
      </c>
      <c r="L27" s="78" t="s">
        <v>112</v>
      </c>
      <c r="M27" s="5"/>
      <c r="N27" s="5">
        <f t="shared" si="0"/>
        <v>0</v>
      </c>
      <c r="O27" s="5">
        <f t="shared" si="1"/>
        <v>0</v>
      </c>
      <c r="P27" s="5">
        <f t="shared" si="2"/>
        <v>0</v>
      </c>
      <c r="Q27" s="5">
        <f t="shared" si="3"/>
        <v>0</v>
      </c>
      <c r="S27" s="85"/>
    </row>
    <row r="28" spans="1:19" ht="18" customHeight="1" x14ac:dyDescent="0.3">
      <c r="A28" s="94">
        <v>7</v>
      </c>
      <c r="B28" s="72" t="s">
        <v>65</v>
      </c>
      <c r="C28" s="77" t="s">
        <v>100</v>
      </c>
      <c r="D28" s="35"/>
      <c r="E28" s="68"/>
      <c r="F28" s="43"/>
      <c r="G28" s="75">
        <v>1</v>
      </c>
      <c r="H28" s="66">
        <v>16050</v>
      </c>
      <c r="I28" s="78" t="s">
        <v>113</v>
      </c>
      <c r="J28" s="77">
        <v>1</v>
      </c>
      <c r="K28" s="67">
        <v>16050</v>
      </c>
      <c r="L28" s="78" t="s">
        <v>113</v>
      </c>
      <c r="M28" s="5"/>
      <c r="N28" s="5">
        <v>0</v>
      </c>
      <c r="O28" s="5"/>
      <c r="P28" s="5">
        <f t="shared" si="2"/>
        <v>0</v>
      </c>
      <c r="Q28" s="5">
        <f t="shared" si="3"/>
        <v>0</v>
      </c>
      <c r="S28" s="85"/>
    </row>
    <row r="29" spans="1:19" ht="15.75" customHeight="1" x14ac:dyDescent="0.3">
      <c r="A29" s="94">
        <v>8</v>
      </c>
      <c r="B29" s="72" t="s">
        <v>66</v>
      </c>
      <c r="C29" s="77" t="s">
        <v>100</v>
      </c>
      <c r="D29" s="35"/>
      <c r="E29" s="68"/>
      <c r="F29" s="43"/>
      <c r="G29" s="75">
        <v>1</v>
      </c>
      <c r="H29" s="66">
        <v>71875</v>
      </c>
      <c r="I29" s="78" t="s">
        <v>114</v>
      </c>
      <c r="J29" s="77">
        <v>1</v>
      </c>
      <c r="K29" s="67">
        <v>71875</v>
      </c>
      <c r="L29" s="78" t="s">
        <v>114</v>
      </c>
      <c r="M29" s="5"/>
      <c r="N29" s="5">
        <f t="shared" si="0"/>
        <v>0</v>
      </c>
      <c r="O29" s="5">
        <f t="shared" ref="O29:O30" si="4">I29-L29</f>
        <v>0</v>
      </c>
      <c r="P29" s="5">
        <f t="shared" si="2"/>
        <v>0</v>
      </c>
      <c r="Q29" s="5">
        <f t="shared" si="3"/>
        <v>0</v>
      </c>
      <c r="S29" s="85"/>
    </row>
    <row r="30" spans="1:19" ht="16.5" x14ac:dyDescent="0.3">
      <c r="A30" s="94">
        <v>9</v>
      </c>
      <c r="B30" s="72" t="s">
        <v>67</v>
      </c>
      <c r="C30" s="77" t="s">
        <v>100</v>
      </c>
      <c r="D30" s="35"/>
      <c r="E30" s="68"/>
      <c r="F30" s="43"/>
      <c r="G30" s="75">
        <v>1</v>
      </c>
      <c r="H30" s="66">
        <v>75000</v>
      </c>
      <c r="I30" s="78" t="s">
        <v>115</v>
      </c>
      <c r="J30" s="77">
        <v>1</v>
      </c>
      <c r="K30" s="67">
        <v>75000</v>
      </c>
      <c r="L30" s="78" t="s">
        <v>115</v>
      </c>
      <c r="M30" s="5"/>
      <c r="N30" s="5">
        <f t="shared" si="0"/>
        <v>0</v>
      </c>
      <c r="O30" s="5">
        <f t="shared" si="4"/>
        <v>0</v>
      </c>
      <c r="P30" s="5">
        <f t="shared" si="2"/>
        <v>0</v>
      </c>
      <c r="Q30" s="5">
        <f t="shared" si="3"/>
        <v>0</v>
      </c>
      <c r="S30" s="85"/>
    </row>
    <row r="31" spans="1:19" ht="16.5" x14ac:dyDescent="0.3">
      <c r="A31" s="94">
        <v>10</v>
      </c>
      <c r="B31" s="72" t="s">
        <v>68</v>
      </c>
      <c r="C31" s="77" t="s">
        <v>101</v>
      </c>
      <c r="D31" s="35"/>
      <c r="E31" s="68"/>
      <c r="F31" s="43"/>
      <c r="G31" s="75">
        <v>1</v>
      </c>
      <c r="H31" s="66">
        <v>79366</v>
      </c>
      <c r="I31" s="78">
        <v>85000</v>
      </c>
      <c r="J31" s="77">
        <v>1</v>
      </c>
      <c r="K31" s="67">
        <v>79366</v>
      </c>
      <c r="L31" s="78">
        <v>85000</v>
      </c>
      <c r="M31" s="5"/>
      <c r="N31" s="5">
        <f t="shared" si="0"/>
        <v>0</v>
      </c>
      <c r="O31" s="5">
        <f t="shared" ref="O31:O37" si="5">I31-L31</f>
        <v>0</v>
      </c>
      <c r="P31" s="5">
        <f t="shared" si="2"/>
        <v>0</v>
      </c>
      <c r="Q31" s="5">
        <f t="shared" si="3"/>
        <v>0</v>
      </c>
      <c r="S31" s="85"/>
    </row>
    <row r="32" spans="1:19" ht="16.5" x14ac:dyDescent="0.3">
      <c r="A32" s="94">
        <v>11</v>
      </c>
      <c r="B32" s="72" t="s">
        <v>69</v>
      </c>
      <c r="C32" s="77" t="s">
        <v>102</v>
      </c>
      <c r="D32" s="35"/>
      <c r="E32" s="68"/>
      <c r="F32" s="43"/>
      <c r="G32" s="75">
        <v>1</v>
      </c>
      <c r="H32" s="66">
        <v>243.8</v>
      </c>
      <c r="I32" s="78">
        <v>200000</v>
      </c>
      <c r="J32" s="77">
        <v>1</v>
      </c>
      <c r="K32" s="67">
        <v>243.8</v>
      </c>
      <c r="L32" s="78">
        <v>200000</v>
      </c>
      <c r="M32" s="5"/>
      <c r="N32" s="5">
        <f t="shared" si="0"/>
        <v>0</v>
      </c>
      <c r="O32" s="5">
        <f t="shared" si="5"/>
        <v>0</v>
      </c>
      <c r="P32" s="5">
        <f t="shared" si="2"/>
        <v>0</v>
      </c>
      <c r="Q32" s="5">
        <f t="shared" ref="Q32:Q39" si="6">L32-I32</f>
        <v>0</v>
      </c>
      <c r="S32" s="85"/>
    </row>
    <row r="33" spans="1:19" ht="16.5" x14ac:dyDescent="0.3">
      <c r="A33" s="94">
        <v>12</v>
      </c>
      <c r="B33" s="73" t="s">
        <v>70</v>
      </c>
      <c r="C33" s="78" t="s">
        <v>103</v>
      </c>
      <c r="D33" s="35"/>
      <c r="E33" s="68"/>
      <c r="F33" s="43"/>
      <c r="G33" s="76">
        <v>1</v>
      </c>
      <c r="H33" s="69">
        <v>244</v>
      </c>
      <c r="I33" s="78">
        <v>500000</v>
      </c>
      <c r="J33" s="78">
        <v>1</v>
      </c>
      <c r="K33" s="67">
        <v>244</v>
      </c>
      <c r="L33" s="78">
        <v>500000</v>
      </c>
      <c r="M33" s="5" t="s">
        <v>27</v>
      </c>
      <c r="N33" s="5">
        <f t="shared" si="0"/>
        <v>0</v>
      </c>
      <c r="O33" s="5">
        <f t="shared" si="5"/>
        <v>0</v>
      </c>
      <c r="P33" s="5">
        <f t="shared" si="2"/>
        <v>0</v>
      </c>
      <c r="Q33" s="5">
        <f t="shared" si="6"/>
        <v>0</v>
      </c>
      <c r="S33" s="85"/>
    </row>
    <row r="34" spans="1:19" ht="16.5" x14ac:dyDescent="0.3">
      <c r="A34" s="94">
        <v>13</v>
      </c>
      <c r="B34" s="72" t="s">
        <v>71</v>
      </c>
      <c r="C34" s="77" t="s">
        <v>104</v>
      </c>
      <c r="D34" s="35"/>
      <c r="E34" s="68"/>
      <c r="F34" s="43"/>
      <c r="G34" s="75">
        <v>1</v>
      </c>
      <c r="H34" s="70">
        <v>30000</v>
      </c>
      <c r="I34" s="78">
        <v>290000</v>
      </c>
      <c r="J34" s="77">
        <v>1</v>
      </c>
      <c r="K34" s="67">
        <v>30000</v>
      </c>
      <c r="L34" s="78">
        <v>290000</v>
      </c>
      <c r="M34" s="5"/>
      <c r="N34" s="5">
        <f t="shared" si="0"/>
        <v>0</v>
      </c>
      <c r="O34" s="5">
        <f t="shared" si="5"/>
        <v>0</v>
      </c>
      <c r="P34" s="5">
        <f t="shared" si="2"/>
        <v>0</v>
      </c>
      <c r="Q34" s="5">
        <f t="shared" si="6"/>
        <v>0</v>
      </c>
      <c r="S34" s="85"/>
    </row>
    <row r="35" spans="1:19" ht="16.5" x14ac:dyDescent="0.3">
      <c r="A35" s="94">
        <v>14</v>
      </c>
      <c r="B35" s="72" t="s">
        <v>72</v>
      </c>
      <c r="C35" s="77" t="s">
        <v>104</v>
      </c>
      <c r="D35" s="35"/>
      <c r="E35" s="68"/>
      <c r="F35" s="43"/>
      <c r="G35" s="75">
        <v>1</v>
      </c>
      <c r="H35" s="66">
        <v>50000</v>
      </c>
      <c r="I35" s="78">
        <v>430000</v>
      </c>
      <c r="J35" s="77">
        <v>1</v>
      </c>
      <c r="K35" s="67">
        <v>50000</v>
      </c>
      <c r="L35" s="78">
        <v>430000</v>
      </c>
      <c r="M35" s="5"/>
      <c r="N35" s="5">
        <f t="shared" si="0"/>
        <v>0</v>
      </c>
      <c r="O35" s="5">
        <f t="shared" si="5"/>
        <v>0</v>
      </c>
      <c r="P35" s="5">
        <f t="shared" si="2"/>
        <v>0</v>
      </c>
      <c r="Q35" s="5">
        <f t="shared" si="6"/>
        <v>0</v>
      </c>
      <c r="S35" s="85"/>
    </row>
    <row r="36" spans="1:19" ht="16.5" x14ac:dyDescent="0.3">
      <c r="A36" s="94">
        <v>15</v>
      </c>
      <c r="B36" s="72" t="s">
        <v>73</v>
      </c>
      <c r="C36" s="77" t="s">
        <v>104</v>
      </c>
      <c r="D36" s="35"/>
      <c r="E36" s="68"/>
      <c r="F36" s="43"/>
      <c r="G36" s="75">
        <v>1</v>
      </c>
      <c r="H36" s="66">
        <v>8000</v>
      </c>
      <c r="I36" s="78">
        <v>120000</v>
      </c>
      <c r="J36" s="77">
        <v>1</v>
      </c>
      <c r="K36" s="67">
        <v>8000</v>
      </c>
      <c r="L36" s="78">
        <v>120000</v>
      </c>
      <c r="M36" s="5"/>
      <c r="N36" s="5">
        <f t="shared" si="0"/>
        <v>0</v>
      </c>
      <c r="O36" s="5">
        <f t="shared" si="5"/>
        <v>0</v>
      </c>
      <c r="P36" s="5">
        <f t="shared" si="2"/>
        <v>0</v>
      </c>
      <c r="Q36" s="5">
        <f t="shared" si="6"/>
        <v>0</v>
      </c>
      <c r="S36" s="85"/>
    </row>
    <row r="37" spans="1:19" ht="16.5" customHeight="1" x14ac:dyDescent="0.3">
      <c r="A37" s="94">
        <v>16</v>
      </c>
      <c r="B37" s="72" t="s">
        <v>74</v>
      </c>
      <c r="C37" s="77" t="s">
        <v>104</v>
      </c>
      <c r="D37" s="35"/>
      <c r="E37" s="68"/>
      <c r="F37" s="43"/>
      <c r="G37" s="75">
        <v>1</v>
      </c>
      <c r="H37" s="69">
        <v>60000</v>
      </c>
      <c r="I37" s="78">
        <v>220000</v>
      </c>
      <c r="J37" s="77">
        <v>1</v>
      </c>
      <c r="K37" s="67">
        <v>60000</v>
      </c>
      <c r="L37" s="78">
        <v>220000</v>
      </c>
      <c r="M37" s="5"/>
      <c r="N37" s="5">
        <f t="shared" si="0"/>
        <v>0</v>
      </c>
      <c r="O37" s="5">
        <f t="shared" si="5"/>
        <v>0</v>
      </c>
      <c r="P37" s="5">
        <f t="shared" si="2"/>
        <v>0</v>
      </c>
      <c r="Q37" s="5">
        <f t="shared" si="6"/>
        <v>0</v>
      </c>
      <c r="S37" s="85"/>
    </row>
    <row r="38" spans="1:19" ht="16.5" x14ac:dyDescent="0.3">
      <c r="A38" s="94">
        <v>17</v>
      </c>
      <c r="B38" s="72" t="s">
        <v>75</v>
      </c>
      <c r="C38" s="77" t="s">
        <v>104</v>
      </c>
      <c r="D38" s="35"/>
      <c r="E38" s="68"/>
      <c r="F38" s="43"/>
      <c r="G38" s="75">
        <v>1</v>
      </c>
      <c r="H38" s="66">
        <v>14000</v>
      </c>
      <c r="I38" s="78">
        <v>750000</v>
      </c>
      <c r="J38" s="77">
        <v>1</v>
      </c>
      <c r="K38" s="67">
        <v>14000</v>
      </c>
      <c r="L38" s="78">
        <v>750000</v>
      </c>
      <c r="M38" s="5"/>
      <c r="N38" s="5">
        <v>0</v>
      </c>
      <c r="O38" s="5"/>
      <c r="P38" s="5">
        <f t="shared" si="2"/>
        <v>0</v>
      </c>
      <c r="Q38" s="5">
        <f t="shared" si="6"/>
        <v>0</v>
      </c>
      <c r="S38" s="85"/>
    </row>
    <row r="39" spans="1:19" ht="16.5" x14ac:dyDescent="0.3">
      <c r="A39" s="94">
        <v>18</v>
      </c>
      <c r="B39" s="72" t="s">
        <v>76</v>
      </c>
      <c r="C39" s="77" t="s">
        <v>104</v>
      </c>
      <c r="D39" s="35"/>
      <c r="E39" s="68"/>
      <c r="F39" s="43"/>
      <c r="G39" s="75">
        <v>1</v>
      </c>
      <c r="H39" s="66">
        <v>175000</v>
      </c>
      <c r="I39" s="78">
        <v>2796000</v>
      </c>
      <c r="J39" s="77">
        <v>1</v>
      </c>
      <c r="K39" s="67">
        <v>175000</v>
      </c>
      <c r="L39" s="78">
        <v>2796000</v>
      </c>
      <c r="M39" s="5"/>
      <c r="N39" s="5">
        <f t="shared" si="0"/>
        <v>0</v>
      </c>
      <c r="O39" s="5">
        <f t="shared" ref="O39" si="7">I39-L39</f>
        <v>0</v>
      </c>
      <c r="P39" s="5">
        <f t="shared" si="2"/>
        <v>0</v>
      </c>
      <c r="Q39" s="5">
        <f t="shared" si="6"/>
        <v>0</v>
      </c>
      <c r="S39" s="85"/>
    </row>
    <row r="40" spans="1:19" ht="16.5" x14ac:dyDescent="0.3">
      <c r="A40" s="94">
        <v>19</v>
      </c>
      <c r="B40" s="72" t="s">
        <v>77</v>
      </c>
      <c r="C40" s="77" t="s">
        <v>105</v>
      </c>
      <c r="D40" s="35"/>
      <c r="E40" s="68"/>
      <c r="F40" s="43"/>
      <c r="G40" s="75">
        <v>1</v>
      </c>
      <c r="H40" s="66"/>
      <c r="I40" s="78" t="s">
        <v>116</v>
      </c>
      <c r="J40" s="77">
        <v>1</v>
      </c>
      <c r="K40" s="67"/>
      <c r="L40" s="78" t="s">
        <v>116</v>
      </c>
      <c r="M40" s="5"/>
      <c r="N40" s="5">
        <f t="shared" si="0"/>
        <v>0</v>
      </c>
      <c r="O40" s="5"/>
      <c r="P40" s="5">
        <f t="shared" si="2"/>
        <v>0</v>
      </c>
      <c r="Q40" s="5"/>
      <c r="S40" s="85"/>
    </row>
    <row r="41" spans="1:19" ht="32.25" x14ac:dyDescent="0.3">
      <c r="A41" s="94">
        <v>20</v>
      </c>
      <c r="B41" s="74" t="s">
        <v>78</v>
      </c>
      <c r="C41" s="77" t="s">
        <v>105</v>
      </c>
      <c r="D41" s="35"/>
      <c r="E41" s="68"/>
      <c r="F41" s="43"/>
      <c r="G41" s="75">
        <v>1</v>
      </c>
      <c r="H41" s="66"/>
      <c r="I41" s="78" t="s">
        <v>117</v>
      </c>
      <c r="J41" s="77">
        <v>1</v>
      </c>
      <c r="K41" s="67"/>
      <c r="L41" s="78" t="s">
        <v>117</v>
      </c>
      <c r="M41" s="5"/>
      <c r="N41" s="5"/>
      <c r="O41" s="5"/>
      <c r="P41" s="5"/>
      <c r="Q41" s="5"/>
      <c r="S41" s="85"/>
    </row>
    <row r="42" spans="1:19" ht="16.5" x14ac:dyDescent="0.3">
      <c r="A42" s="94">
        <v>21</v>
      </c>
      <c r="B42" s="72" t="s">
        <v>79</v>
      </c>
      <c r="C42" s="77" t="s">
        <v>105</v>
      </c>
      <c r="D42" s="35"/>
      <c r="E42" s="68"/>
      <c r="F42" s="43"/>
      <c r="G42" s="75">
        <v>1</v>
      </c>
      <c r="H42" s="66"/>
      <c r="I42" s="78" t="s">
        <v>118</v>
      </c>
      <c r="J42" s="77">
        <v>1</v>
      </c>
      <c r="K42" s="67"/>
      <c r="L42" s="78" t="s">
        <v>118</v>
      </c>
      <c r="M42" s="5"/>
      <c r="N42" s="5"/>
      <c r="O42" s="5"/>
      <c r="P42" s="5"/>
      <c r="Q42" s="5"/>
      <c r="S42" s="85"/>
    </row>
    <row r="43" spans="1:19" ht="16.5" x14ac:dyDescent="0.3">
      <c r="A43" s="94">
        <v>22</v>
      </c>
      <c r="B43" s="72" t="s">
        <v>80</v>
      </c>
      <c r="C43" s="77" t="s">
        <v>105</v>
      </c>
      <c r="D43" s="35"/>
      <c r="E43" s="68"/>
      <c r="F43" s="43"/>
      <c r="G43" s="75">
        <v>1</v>
      </c>
      <c r="H43" s="66"/>
      <c r="I43" s="78" t="s">
        <v>119</v>
      </c>
      <c r="J43" s="77">
        <v>1</v>
      </c>
      <c r="K43" s="67"/>
      <c r="L43" s="78" t="s">
        <v>119</v>
      </c>
      <c r="M43" s="5"/>
      <c r="N43" s="5"/>
      <c r="O43" s="5"/>
      <c r="P43" s="5"/>
      <c r="Q43" s="5"/>
      <c r="S43" s="85"/>
    </row>
    <row r="44" spans="1:19" ht="32.25" x14ac:dyDescent="0.3">
      <c r="A44" s="94">
        <v>23</v>
      </c>
      <c r="B44" s="74" t="s">
        <v>81</v>
      </c>
      <c r="C44" s="77" t="s">
        <v>105</v>
      </c>
      <c r="D44" s="35"/>
      <c r="E44" s="68"/>
      <c r="F44" s="43"/>
      <c r="G44" s="75">
        <v>3</v>
      </c>
      <c r="H44" s="66"/>
      <c r="I44" s="78" t="s">
        <v>120</v>
      </c>
      <c r="J44" s="77">
        <v>3</v>
      </c>
      <c r="K44" s="67"/>
      <c r="L44" s="78">
        <v>351000</v>
      </c>
      <c r="M44" s="5"/>
      <c r="N44" s="5"/>
      <c r="O44" s="5"/>
      <c r="P44" s="5"/>
      <c r="Q44" s="5"/>
      <c r="S44" s="85"/>
    </row>
    <row r="45" spans="1:19" ht="32.25" x14ac:dyDescent="0.3">
      <c r="A45" s="94">
        <v>24</v>
      </c>
      <c r="B45" s="74" t="s">
        <v>82</v>
      </c>
      <c r="C45" s="77" t="s">
        <v>105</v>
      </c>
      <c r="D45" s="35"/>
      <c r="E45" s="68"/>
      <c r="F45" s="43"/>
      <c r="G45" s="75">
        <v>1</v>
      </c>
      <c r="H45" s="66"/>
      <c r="I45" s="78" t="s">
        <v>121</v>
      </c>
      <c r="J45" s="77">
        <v>1</v>
      </c>
      <c r="K45" s="67"/>
      <c r="L45" s="78" t="s">
        <v>121</v>
      </c>
      <c r="M45" s="5"/>
      <c r="N45" s="5"/>
      <c r="O45" s="5"/>
      <c r="P45" s="5"/>
      <c r="Q45" s="5"/>
      <c r="S45" s="85"/>
    </row>
    <row r="46" spans="1:19" ht="33" customHeight="1" x14ac:dyDescent="0.3">
      <c r="A46" s="94">
        <v>25</v>
      </c>
      <c r="B46" s="99" t="s">
        <v>83</v>
      </c>
      <c r="C46" s="75" t="s">
        <v>105</v>
      </c>
      <c r="D46" s="35"/>
      <c r="E46" s="68"/>
      <c r="F46" s="68"/>
      <c r="G46" s="75">
        <v>1</v>
      </c>
      <c r="H46" s="100"/>
      <c r="I46" s="76" t="s">
        <v>122</v>
      </c>
      <c r="J46" s="75">
        <v>1</v>
      </c>
      <c r="K46" s="101"/>
      <c r="L46" s="76" t="s">
        <v>122</v>
      </c>
      <c r="M46" s="5"/>
      <c r="N46" s="5"/>
      <c r="O46" s="5"/>
      <c r="P46" s="5"/>
      <c r="Q46" s="5"/>
      <c r="S46" s="85"/>
    </row>
    <row r="47" spans="1:19" ht="16.5" x14ac:dyDescent="0.3">
      <c r="A47" s="94">
        <v>26</v>
      </c>
      <c r="B47" s="72" t="s">
        <v>84</v>
      </c>
      <c r="C47" s="77" t="s">
        <v>105</v>
      </c>
      <c r="D47" s="35"/>
      <c r="E47" s="68"/>
      <c r="F47" s="43"/>
      <c r="G47" s="75">
        <v>610</v>
      </c>
      <c r="H47" s="66"/>
      <c r="I47" s="79">
        <v>176900</v>
      </c>
      <c r="J47" s="77">
        <v>610</v>
      </c>
      <c r="K47" s="67"/>
      <c r="L47" s="79">
        <v>176900</v>
      </c>
      <c r="M47" s="5"/>
      <c r="N47" s="5"/>
      <c r="O47" s="5"/>
      <c r="P47" s="5"/>
      <c r="Q47" s="5"/>
      <c r="S47" s="85"/>
    </row>
    <row r="48" spans="1:19" thickBot="1" x14ac:dyDescent="0.35">
      <c r="A48" s="94">
        <v>27</v>
      </c>
      <c r="B48" s="72" t="s">
        <v>85</v>
      </c>
      <c r="C48" s="77"/>
      <c r="D48" s="35"/>
      <c r="E48" s="68"/>
      <c r="F48" s="43"/>
      <c r="G48" s="75">
        <v>3</v>
      </c>
      <c r="H48" s="66"/>
      <c r="I48" s="80"/>
      <c r="J48" s="77">
        <v>3</v>
      </c>
      <c r="K48" s="67"/>
      <c r="L48" s="80"/>
      <c r="M48" s="5"/>
      <c r="N48" s="5"/>
      <c r="O48" s="5"/>
      <c r="P48" s="5"/>
      <c r="Q48" s="5"/>
      <c r="S48" s="85"/>
    </row>
    <row r="49" spans="1:19" thickBot="1" x14ac:dyDescent="0.35">
      <c r="A49" s="94">
        <v>28</v>
      </c>
      <c r="B49" s="72" t="s">
        <v>86</v>
      </c>
      <c r="C49" s="77"/>
      <c r="D49" s="35"/>
      <c r="E49" s="68"/>
      <c r="F49" s="43"/>
      <c r="G49" s="75">
        <v>1</v>
      </c>
      <c r="H49" s="66"/>
      <c r="I49" s="80"/>
      <c r="J49" s="77">
        <v>1</v>
      </c>
      <c r="K49" s="67"/>
      <c r="L49" s="80"/>
      <c r="M49" s="5"/>
      <c r="N49" s="5"/>
      <c r="O49" s="5"/>
      <c r="P49" s="5"/>
      <c r="Q49" s="5"/>
      <c r="S49" s="85"/>
    </row>
    <row r="50" spans="1:19" thickBot="1" x14ac:dyDescent="0.35">
      <c r="A50" s="94">
        <v>29</v>
      </c>
      <c r="B50" s="72" t="s">
        <v>87</v>
      </c>
      <c r="C50" s="77"/>
      <c r="D50" s="35"/>
      <c r="E50" s="68"/>
      <c r="F50" s="43"/>
      <c r="G50" s="75">
        <v>1</v>
      </c>
      <c r="H50" s="66"/>
      <c r="I50" s="80"/>
      <c r="J50" s="77">
        <v>1</v>
      </c>
      <c r="K50" s="67"/>
      <c r="L50" s="80"/>
      <c r="M50" s="5"/>
      <c r="N50" s="5"/>
      <c r="O50" s="5"/>
      <c r="P50" s="5"/>
      <c r="Q50" s="5"/>
      <c r="S50" s="85"/>
    </row>
    <row r="51" spans="1:19" thickBot="1" x14ac:dyDescent="0.35">
      <c r="A51" s="94">
        <v>30</v>
      </c>
      <c r="B51" s="72" t="s">
        <v>88</v>
      </c>
      <c r="C51" s="77"/>
      <c r="D51" s="35"/>
      <c r="E51" s="68"/>
      <c r="F51" s="43"/>
      <c r="G51" s="75">
        <v>1</v>
      </c>
      <c r="H51" s="66"/>
      <c r="I51" s="80"/>
      <c r="J51" s="77">
        <v>1</v>
      </c>
      <c r="K51" s="67"/>
      <c r="L51" s="80"/>
      <c r="M51" s="5"/>
      <c r="N51" s="5"/>
      <c r="O51" s="5"/>
      <c r="P51" s="5"/>
      <c r="Q51" s="5"/>
      <c r="S51" s="85"/>
    </row>
    <row r="52" spans="1:19" thickBot="1" x14ac:dyDescent="0.35">
      <c r="A52" s="94">
        <v>31</v>
      </c>
      <c r="B52" s="72" t="s">
        <v>89</v>
      </c>
      <c r="C52" s="77"/>
      <c r="D52" s="35"/>
      <c r="E52" s="68"/>
      <c r="F52" s="43"/>
      <c r="G52" s="75">
        <v>1</v>
      </c>
      <c r="H52" s="66"/>
      <c r="I52" s="80"/>
      <c r="J52" s="77">
        <v>1</v>
      </c>
      <c r="K52" s="67"/>
      <c r="L52" s="80"/>
      <c r="M52" s="5"/>
      <c r="N52" s="5"/>
      <c r="O52" s="5"/>
      <c r="P52" s="5"/>
      <c r="Q52" s="5"/>
      <c r="S52" s="85"/>
    </row>
    <row r="53" spans="1:19" thickBot="1" x14ac:dyDescent="0.35">
      <c r="A53" s="94">
        <v>32</v>
      </c>
      <c r="B53" s="72" t="s">
        <v>90</v>
      </c>
      <c r="C53" s="77"/>
      <c r="D53" s="35"/>
      <c r="E53" s="68"/>
      <c r="F53" s="43"/>
      <c r="G53" s="75">
        <v>1</v>
      </c>
      <c r="H53" s="66"/>
      <c r="I53" s="80"/>
      <c r="J53" s="77">
        <v>1</v>
      </c>
      <c r="K53" s="67"/>
      <c r="L53" s="80"/>
      <c r="M53" s="5"/>
      <c r="N53" s="5"/>
      <c r="O53" s="5"/>
      <c r="P53" s="5"/>
      <c r="Q53" s="5"/>
      <c r="S53" s="85"/>
    </row>
    <row r="54" spans="1:19" ht="16.5" x14ac:dyDescent="0.3">
      <c r="A54" s="94">
        <v>33</v>
      </c>
      <c r="B54" s="72" t="s">
        <v>91</v>
      </c>
      <c r="C54" s="77">
        <v>2007</v>
      </c>
      <c r="D54" s="35"/>
      <c r="E54" s="68"/>
      <c r="F54" s="43"/>
      <c r="G54" s="75">
        <v>1</v>
      </c>
      <c r="H54" s="66"/>
      <c r="I54" s="78" t="s">
        <v>124</v>
      </c>
      <c r="J54" s="77">
        <v>1</v>
      </c>
      <c r="K54" s="67"/>
      <c r="L54" s="78" t="s">
        <v>124</v>
      </c>
      <c r="M54" s="5"/>
      <c r="N54" s="5"/>
      <c r="O54" s="5"/>
      <c r="P54" s="5"/>
      <c r="Q54" s="5"/>
      <c r="S54" s="85"/>
    </row>
    <row r="55" spans="1:19" ht="16.5" x14ac:dyDescent="0.3">
      <c r="A55" s="94">
        <v>34</v>
      </c>
      <c r="B55" s="72" t="s">
        <v>123</v>
      </c>
      <c r="C55" s="77">
        <v>2006</v>
      </c>
      <c r="D55" s="35"/>
      <c r="E55" s="68"/>
      <c r="F55" s="43"/>
      <c r="G55" s="75">
        <v>1</v>
      </c>
      <c r="H55" s="66"/>
      <c r="I55" s="78" t="s">
        <v>125</v>
      </c>
      <c r="J55" s="77">
        <v>1</v>
      </c>
      <c r="K55" s="67"/>
      <c r="L55" s="78" t="s">
        <v>125</v>
      </c>
      <c r="M55" s="5"/>
      <c r="N55" s="5"/>
      <c r="O55" s="5"/>
      <c r="P55" s="5"/>
      <c r="Q55" s="5"/>
      <c r="S55" s="85"/>
    </row>
    <row r="56" spans="1:19" ht="16.5" x14ac:dyDescent="0.3">
      <c r="A56" s="94">
        <v>35</v>
      </c>
      <c r="B56" s="72" t="s">
        <v>92</v>
      </c>
      <c r="C56" s="77">
        <v>2006</v>
      </c>
      <c r="D56" s="35"/>
      <c r="E56" s="68"/>
      <c r="F56" s="43"/>
      <c r="G56" s="75">
        <v>1</v>
      </c>
      <c r="H56" s="66"/>
      <c r="I56" s="78" t="s">
        <v>125</v>
      </c>
      <c r="J56" s="77">
        <v>1</v>
      </c>
      <c r="K56" s="67"/>
      <c r="L56" s="78" t="s">
        <v>125</v>
      </c>
      <c r="M56" s="5"/>
      <c r="N56" s="5"/>
      <c r="O56" s="5"/>
      <c r="P56" s="5"/>
      <c r="Q56" s="5"/>
      <c r="S56" s="85"/>
    </row>
    <row r="57" spans="1:19" ht="16.5" x14ac:dyDescent="0.3">
      <c r="A57" s="94"/>
      <c r="B57" s="71" t="s">
        <v>93</v>
      </c>
      <c r="C57" s="77"/>
      <c r="D57" s="35"/>
      <c r="E57" s="68"/>
      <c r="F57" s="43"/>
      <c r="G57" s="75"/>
      <c r="H57" s="66"/>
      <c r="I57" s="77"/>
      <c r="J57" s="77"/>
      <c r="K57" s="67"/>
      <c r="L57" s="77"/>
      <c r="M57" s="5"/>
      <c r="N57" s="5"/>
      <c r="O57" s="5"/>
      <c r="P57" s="5"/>
      <c r="Q57" s="5"/>
      <c r="S57" s="85"/>
    </row>
    <row r="58" spans="1:19" ht="16.5" x14ac:dyDescent="0.3">
      <c r="A58" s="94">
        <v>36</v>
      </c>
      <c r="B58" s="72" t="s">
        <v>94</v>
      </c>
      <c r="C58" s="77" t="s">
        <v>106</v>
      </c>
      <c r="D58" s="35"/>
      <c r="E58" s="68"/>
      <c r="F58" s="43"/>
      <c r="G58" s="75">
        <v>1</v>
      </c>
      <c r="H58" s="66"/>
      <c r="I58" s="78" t="s">
        <v>126</v>
      </c>
      <c r="J58" s="77">
        <v>1</v>
      </c>
      <c r="K58" s="67"/>
      <c r="L58" s="78" t="s">
        <v>126</v>
      </c>
      <c r="M58" s="5"/>
      <c r="N58" s="5"/>
      <c r="O58" s="5"/>
      <c r="P58" s="5"/>
      <c r="Q58" s="5"/>
      <c r="S58" s="85"/>
    </row>
    <row r="59" spans="1:19" ht="16.5" x14ac:dyDescent="0.3">
      <c r="A59" s="94">
        <v>37</v>
      </c>
      <c r="B59" s="72" t="s">
        <v>95</v>
      </c>
      <c r="C59" s="77" t="s">
        <v>106</v>
      </c>
      <c r="D59" s="35"/>
      <c r="E59" s="68"/>
      <c r="F59" s="43"/>
      <c r="G59" s="75">
        <v>1</v>
      </c>
      <c r="H59" s="66"/>
      <c r="I59" s="78" t="s">
        <v>127</v>
      </c>
      <c r="J59" s="77">
        <v>1</v>
      </c>
      <c r="K59" s="67"/>
      <c r="L59" s="78" t="s">
        <v>127</v>
      </c>
      <c r="M59" s="5"/>
      <c r="N59" s="5"/>
      <c r="O59" s="5"/>
      <c r="P59" s="5"/>
      <c r="Q59" s="5"/>
      <c r="S59" s="85"/>
    </row>
    <row r="60" spans="1:19" ht="16.5" x14ac:dyDescent="0.3">
      <c r="A60" s="94">
        <v>38</v>
      </c>
      <c r="B60" s="72" t="s">
        <v>96</v>
      </c>
      <c r="C60" s="77" t="s">
        <v>106</v>
      </c>
      <c r="D60" s="35"/>
      <c r="E60" s="68"/>
      <c r="F60" s="43"/>
      <c r="G60" s="75">
        <v>1</v>
      </c>
      <c r="H60" s="66"/>
      <c r="I60" s="78" t="s">
        <v>128</v>
      </c>
      <c r="J60" s="77">
        <v>1</v>
      </c>
      <c r="K60" s="67"/>
      <c r="L60" s="78" t="s">
        <v>128</v>
      </c>
      <c r="M60" s="5"/>
      <c r="N60" s="5"/>
      <c r="O60" s="5"/>
      <c r="P60" s="5"/>
      <c r="Q60" s="5"/>
      <c r="S60" s="85"/>
    </row>
    <row r="61" spans="1:19" ht="16.5" x14ac:dyDescent="0.3">
      <c r="A61" s="94">
        <v>39</v>
      </c>
      <c r="B61" s="72" t="s">
        <v>97</v>
      </c>
      <c r="C61" s="77" t="s">
        <v>106</v>
      </c>
      <c r="D61" s="35"/>
      <c r="E61" s="68"/>
      <c r="F61" s="43"/>
      <c r="G61" s="75">
        <v>1</v>
      </c>
      <c r="H61" s="66"/>
      <c r="I61" s="78" t="s">
        <v>114</v>
      </c>
      <c r="J61" s="77">
        <v>1</v>
      </c>
      <c r="K61" s="67"/>
      <c r="L61" s="78" t="s">
        <v>114</v>
      </c>
      <c r="M61" s="5"/>
      <c r="N61" s="5"/>
      <c r="O61" s="5"/>
      <c r="P61" s="5"/>
      <c r="Q61" s="5"/>
      <c r="S61" s="85"/>
    </row>
    <row r="62" spans="1:19" ht="16.5" x14ac:dyDescent="0.3">
      <c r="A62" s="94">
        <v>40</v>
      </c>
      <c r="B62" s="72" t="s">
        <v>98</v>
      </c>
      <c r="C62" s="77" t="s">
        <v>106</v>
      </c>
      <c r="D62" s="35"/>
      <c r="E62" s="68"/>
      <c r="F62" s="43"/>
      <c r="G62" s="75">
        <v>1</v>
      </c>
      <c r="H62" s="66"/>
      <c r="I62" s="77" t="s">
        <v>128</v>
      </c>
      <c r="J62" s="77">
        <v>1</v>
      </c>
      <c r="K62" s="67"/>
      <c r="L62" s="77" t="s">
        <v>128</v>
      </c>
      <c r="M62" s="5"/>
      <c r="N62" s="5"/>
      <c r="O62" s="5"/>
      <c r="P62" s="5"/>
      <c r="Q62" s="5"/>
      <c r="S62" s="85"/>
    </row>
    <row r="63" spans="1:19" ht="16.5" x14ac:dyDescent="0.3">
      <c r="A63" s="94">
        <v>41</v>
      </c>
      <c r="B63" s="72" t="s">
        <v>99</v>
      </c>
      <c r="C63" s="77" t="s">
        <v>106</v>
      </c>
      <c r="D63" s="35"/>
      <c r="E63" s="68"/>
      <c r="F63" s="43"/>
      <c r="G63" s="75">
        <v>4</v>
      </c>
      <c r="H63" s="66"/>
      <c r="I63" s="77">
        <v>100000</v>
      </c>
      <c r="J63" s="77">
        <v>4</v>
      </c>
      <c r="K63" s="67"/>
      <c r="L63" s="77">
        <v>400000</v>
      </c>
      <c r="M63" s="5"/>
      <c r="N63" s="5"/>
      <c r="O63" s="5"/>
      <c r="P63" s="5"/>
      <c r="Q63" s="5"/>
      <c r="S63" s="85"/>
    </row>
    <row r="64" spans="1:19" ht="16.5" x14ac:dyDescent="0.3">
      <c r="A64" s="89"/>
      <c r="B64" s="64"/>
      <c r="C64" s="65"/>
      <c r="D64" s="28"/>
      <c r="E64" s="25"/>
      <c r="F64" s="26"/>
      <c r="G64" s="65"/>
      <c r="H64" s="27"/>
      <c r="I64" s="65"/>
      <c r="J64" s="65"/>
      <c r="K64" s="24"/>
      <c r="L64" s="65"/>
      <c r="M64" s="5"/>
      <c r="N64" s="5"/>
      <c r="O64" s="5"/>
      <c r="P64" s="5"/>
      <c r="Q64" s="5"/>
      <c r="S64" s="85"/>
    </row>
    <row r="65" spans="1:23" ht="21.75" customHeight="1" x14ac:dyDescent="0.3">
      <c r="A65" s="140" t="s">
        <v>140</v>
      </c>
      <c r="B65" s="140"/>
      <c r="C65" s="140"/>
      <c r="D65" s="140"/>
      <c r="E65" s="140"/>
      <c r="F65" s="140"/>
      <c r="G65" s="41">
        <f>SUM(G22:G64)</f>
        <v>659</v>
      </c>
      <c r="H65" s="96"/>
      <c r="I65" s="97">
        <f>SUM(I22:I64)</f>
        <v>5667900</v>
      </c>
      <c r="J65" s="41">
        <f>SUM(J22:J64)</f>
        <v>659</v>
      </c>
      <c r="K65" s="96"/>
      <c r="L65" s="97">
        <f t="shared" ref="L65:Q65" si="8">SUM(L22:L64)</f>
        <v>6588900</v>
      </c>
      <c r="M65" s="6">
        <f t="shared" si="8"/>
        <v>0</v>
      </c>
      <c r="N65" s="6">
        <f t="shared" si="8"/>
        <v>0</v>
      </c>
      <c r="O65" s="6">
        <f t="shared" si="8"/>
        <v>-180000</v>
      </c>
      <c r="P65" s="6">
        <f t="shared" si="8"/>
        <v>0</v>
      </c>
      <c r="Q65" s="6">
        <f t="shared" si="8"/>
        <v>180000</v>
      </c>
      <c r="S65" s="85"/>
    </row>
    <row r="66" spans="1:23" ht="23.25" hidden="1" customHeight="1" x14ac:dyDescent="0.3">
      <c r="A66" s="141" t="s">
        <v>10</v>
      </c>
      <c r="B66" s="141"/>
      <c r="C66" s="38"/>
      <c r="D66" s="12"/>
      <c r="E66" s="11"/>
      <c r="F66" s="11"/>
      <c r="G66" s="13"/>
      <c r="H66" s="11"/>
      <c r="I66" s="54"/>
      <c r="J66" s="13"/>
      <c r="K66" s="11"/>
      <c r="L66" s="54"/>
      <c r="S66" s="10"/>
    </row>
    <row r="67" spans="1:23" ht="1.5" hidden="1" customHeight="1" x14ac:dyDescent="0.3">
      <c r="A67" s="125" t="s">
        <v>11</v>
      </c>
      <c r="B67" s="125"/>
      <c r="C67" s="38"/>
      <c r="D67" s="14"/>
      <c r="E67" s="16"/>
      <c r="F67" s="111" t="s">
        <v>130</v>
      </c>
      <c r="G67" s="111"/>
      <c r="H67" s="111"/>
      <c r="I67" s="111"/>
      <c r="J67" s="45"/>
      <c r="K67" s="16"/>
      <c r="L67" s="53"/>
      <c r="S67" s="10"/>
    </row>
    <row r="68" spans="1:23" ht="19.5" hidden="1" customHeight="1" x14ac:dyDescent="0.3">
      <c r="A68" s="95"/>
      <c r="B68" s="50"/>
      <c r="C68" s="59"/>
      <c r="D68" s="12"/>
      <c r="E68" s="11"/>
      <c r="F68" s="11"/>
      <c r="G68" s="122" t="s">
        <v>12</v>
      </c>
      <c r="H68" s="122"/>
      <c r="I68" s="122"/>
      <c r="J68" s="13"/>
      <c r="K68" s="11"/>
      <c r="L68" s="54"/>
      <c r="S68" s="10"/>
    </row>
    <row r="69" spans="1:23" ht="18" hidden="1" customHeight="1" x14ac:dyDescent="0.3">
      <c r="A69" s="125" t="s">
        <v>13</v>
      </c>
      <c r="B69" s="125"/>
      <c r="C69" s="38"/>
      <c r="D69" s="14"/>
      <c r="E69" s="111" t="s">
        <v>132</v>
      </c>
      <c r="F69" s="111"/>
      <c r="G69" s="111"/>
      <c r="H69" s="111"/>
      <c r="I69" s="111"/>
      <c r="J69" s="111"/>
      <c r="K69" s="16"/>
      <c r="L69" s="53"/>
      <c r="S69" s="10"/>
    </row>
    <row r="70" spans="1:23" ht="31.5" hidden="1" customHeight="1" x14ac:dyDescent="0.3">
      <c r="A70" s="95"/>
      <c r="B70" s="50"/>
      <c r="C70" s="59"/>
      <c r="D70" s="12"/>
      <c r="E70" s="11"/>
      <c r="F70" s="11"/>
      <c r="G70" s="122" t="s">
        <v>12</v>
      </c>
      <c r="H70" s="122"/>
      <c r="I70" s="122"/>
      <c r="J70" s="13"/>
      <c r="K70" s="11"/>
      <c r="L70" s="54"/>
      <c r="S70" s="10"/>
    </row>
    <row r="71" spans="1:23" ht="37.5" hidden="1" customHeight="1" x14ac:dyDescent="0.3">
      <c r="A71" s="125" t="s">
        <v>33</v>
      </c>
      <c r="B71" s="125"/>
      <c r="C71" s="38"/>
      <c r="D71" s="116" t="s">
        <v>129</v>
      </c>
      <c r="E71" s="116"/>
      <c r="F71" s="116"/>
      <c r="G71" s="116"/>
      <c r="H71" s="116"/>
      <c r="I71" s="116"/>
      <c r="J71" s="116"/>
      <c r="K71" s="116"/>
      <c r="L71" s="116"/>
      <c r="S71" s="10"/>
    </row>
    <row r="72" spans="1:23" ht="13.5" hidden="1" customHeight="1" x14ac:dyDescent="0.3">
      <c r="A72" s="93"/>
      <c r="B72" s="51"/>
      <c r="C72" s="59"/>
      <c r="D72" s="12"/>
      <c r="E72" s="11"/>
      <c r="F72" s="126" t="s">
        <v>12</v>
      </c>
      <c r="G72" s="126"/>
      <c r="H72" s="126"/>
      <c r="I72" s="54"/>
      <c r="J72" s="13"/>
      <c r="K72" s="11"/>
      <c r="L72" s="54"/>
      <c r="S72" s="10"/>
    </row>
    <row r="73" spans="1:23" ht="35.25" hidden="1" customHeight="1" x14ac:dyDescent="0.3">
      <c r="A73" s="120"/>
      <c r="B73" s="120"/>
      <c r="C73" s="127" t="s">
        <v>42</v>
      </c>
      <c r="D73" s="127"/>
      <c r="E73" s="127"/>
      <c r="F73" s="113" t="s">
        <v>16</v>
      </c>
      <c r="G73" s="113"/>
      <c r="H73" s="111" t="s">
        <v>43</v>
      </c>
      <c r="I73" s="111"/>
      <c r="J73" s="111"/>
      <c r="K73" s="11"/>
      <c r="L73" s="54"/>
      <c r="S73" s="10"/>
    </row>
    <row r="74" spans="1:23" ht="19.5" hidden="1" customHeight="1" x14ac:dyDescent="0.3">
      <c r="A74" s="90"/>
      <c r="B74" s="13"/>
      <c r="C74" s="59"/>
      <c r="D74" s="110" t="s">
        <v>3</v>
      </c>
      <c r="E74" s="110"/>
      <c r="F74" s="110" t="s">
        <v>4</v>
      </c>
      <c r="G74" s="110"/>
      <c r="H74" s="110" t="s">
        <v>5</v>
      </c>
      <c r="I74" s="110"/>
      <c r="J74" s="110"/>
      <c r="K74" s="11"/>
      <c r="L74" s="54"/>
      <c r="S74" s="10"/>
    </row>
    <row r="75" spans="1:23" ht="19.5" hidden="1" customHeight="1" x14ac:dyDescent="0.3">
      <c r="A75" s="90"/>
      <c r="B75" s="13"/>
      <c r="C75" s="59"/>
      <c r="D75" s="15"/>
      <c r="E75" s="29"/>
      <c r="F75" s="29"/>
      <c r="G75" s="39"/>
      <c r="H75" s="29"/>
      <c r="I75" s="56"/>
      <c r="J75" s="13"/>
      <c r="K75" s="11"/>
      <c r="L75" s="54"/>
      <c r="S75" s="10"/>
    </row>
    <row r="76" spans="1:23" ht="19.5" hidden="1" customHeight="1" x14ac:dyDescent="0.3">
      <c r="A76" s="120" t="s">
        <v>14</v>
      </c>
      <c r="B76" s="120"/>
      <c r="C76" s="127" t="s">
        <v>44</v>
      </c>
      <c r="D76" s="127"/>
      <c r="E76" s="127"/>
      <c r="F76" s="11" t="s">
        <v>31</v>
      </c>
      <c r="G76" s="13"/>
      <c r="H76" s="30" t="s">
        <v>18</v>
      </c>
      <c r="I76" s="128" t="s">
        <v>45</v>
      </c>
      <c r="J76" s="128"/>
      <c r="K76" s="11"/>
      <c r="L76" s="54"/>
      <c r="S76" s="10"/>
    </row>
    <row r="77" spans="1:23" ht="15" hidden="1" customHeight="1" x14ac:dyDescent="0.3">
      <c r="A77" s="90"/>
      <c r="B77" s="13"/>
      <c r="C77" s="59"/>
      <c r="D77" s="110"/>
      <c r="E77" s="110"/>
      <c r="F77" s="110"/>
      <c r="G77" s="110"/>
      <c r="H77" s="31"/>
      <c r="I77" s="129"/>
      <c r="J77" s="129"/>
      <c r="K77" s="31"/>
      <c r="L77" s="54"/>
      <c r="S77" s="10"/>
    </row>
    <row r="78" spans="1:23" ht="33.75" hidden="1" customHeight="1" x14ac:dyDescent="0.3">
      <c r="A78" s="90"/>
      <c r="B78" s="13"/>
      <c r="C78" s="124" t="s">
        <v>46</v>
      </c>
      <c r="D78" s="124"/>
      <c r="E78" s="124"/>
      <c r="F78" s="11" t="s">
        <v>31</v>
      </c>
      <c r="G78" s="13"/>
      <c r="H78" s="30" t="s">
        <v>19</v>
      </c>
      <c r="I78" s="130" t="s">
        <v>47</v>
      </c>
      <c r="J78" s="130"/>
      <c r="K78" s="130"/>
      <c r="L78" s="130"/>
      <c r="S78" s="10"/>
      <c r="U78" s="9"/>
      <c r="V78" s="9"/>
    </row>
    <row r="79" spans="1:23" ht="19.5" hidden="1" customHeight="1" x14ac:dyDescent="0.3">
      <c r="A79" s="90"/>
      <c r="B79" s="13"/>
      <c r="C79" s="59"/>
      <c r="D79" s="110" t="s">
        <v>3</v>
      </c>
      <c r="E79" s="110"/>
      <c r="F79" s="32" t="s">
        <v>41</v>
      </c>
      <c r="G79" s="39"/>
      <c r="H79" s="33" t="s">
        <v>35</v>
      </c>
      <c r="I79" s="54"/>
      <c r="J79" s="13"/>
      <c r="K79" s="11"/>
      <c r="L79" s="54"/>
      <c r="S79" s="10"/>
      <c r="U79" s="9"/>
    </row>
    <row r="80" spans="1:23" ht="42" hidden="1" customHeight="1" x14ac:dyDescent="0.3">
      <c r="A80" s="95"/>
      <c r="B80" s="13"/>
      <c r="C80" s="111" t="s">
        <v>48</v>
      </c>
      <c r="D80" s="111"/>
      <c r="E80" s="111"/>
      <c r="F80" s="113" t="s">
        <v>17</v>
      </c>
      <c r="G80" s="113"/>
      <c r="H80" s="111" t="s">
        <v>49</v>
      </c>
      <c r="I80" s="111"/>
      <c r="J80" s="111"/>
      <c r="K80" s="11"/>
      <c r="L80" s="54"/>
      <c r="S80" s="10"/>
      <c r="W80" s="9"/>
    </row>
    <row r="81" spans="1:20" ht="19.5" hidden="1" customHeight="1" x14ac:dyDescent="0.3">
      <c r="A81" s="95"/>
      <c r="B81" s="13"/>
      <c r="C81" s="59"/>
      <c r="D81" s="110" t="s">
        <v>3</v>
      </c>
      <c r="E81" s="110"/>
      <c r="F81" s="110" t="s">
        <v>4</v>
      </c>
      <c r="G81" s="110"/>
      <c r="H81" s="123" t="s">
        <v>5</v>
      </c>
      <c r="I81" s="123"/>
      <c r="J81" s="123"/>
      <c r="K81" s="11"/>
      <c r="L81" s="54"/>
      <c r="S81" s="10"/>
      <c r="T81" s="9"/>
    </row>
    <row r="82" spans="1:20" ht="36" hidden="1" customHeight="1" x14ac:dyDescent="0.3">
      <c r="A82" s="95"/>
      <c r="B82" s="13"/>
      <c r="C82" s="111" t="s">
        <v>50</v>
      </c>
      <c r="D82" s="111"/>
      <c r="E82" s="111"/>
      <c r="F82" s="113" t="s">
        <v>17</v>
      </c>
      <c r="G82" s="113"/>
      <c r="H82" s="117" t="s">
        <v>51</v>
      </c>
      <c r="I82" s="117"/>
      <c r="J82" s="117"/>
      <c r="K82" s="117"/>
      <c r="L82" s="117"/>
      <c r="S82" s="10"/>
    </row>
    <row r="83" spans="1:20" ht="19.5" hidden="1" customHeight="1" x14ac:dyDescent="0.3">
      <c r="A83" s="95"/>
      <c r="B83" s="13"/>
      <c r="C83" s="59"/>
      <c r="D83" s="110" t="s">
        <v>3</v>
      </c>
      <c r="E83" s="110"/>
      <c r="F83" s="110" t="s">
        <v>4</v>
      </c>
      <c r="G83" s="110"/>
      <c r="H83" s="121" t="s">
        <v>5</v>
      </c>
      <c r="I83" s="121"/>
      <c r="J83" s="121"/>
      <c r="K83" s="11"/>
      <c r="L83" s="54"/>
      <c r="S83" s="10"/>
    </row>
    <row r="84" spans="1:20" ht="45.75" hidden="1" customHeight="1" x14ac:dyDescent="0.3">
      <c r="A84" s="95"/>
      <c r="B84" s="13"/>
      <c r="C84" s="111" t="s">
        <v>52</v>
      </c>
      <c r="D84" s="111"/>
      <c r="E84" s="111"/>
      <c r="F84" s="113" t="s">
        <v>17</v>
      </c>
      <c r="G84" s="113"/>
      <c r="H84" s="117" t="s">
        <v>53</v>
      </c>
      <c r="I84" s="117"/>
      <c r="J84" s="117"/>
      <c r="K84" s="117"/>
      <c r="L84" s="117"/>
      <c r="S84" s="10"/>
    </row>
    <row r="85" spans="1:20" ht="86.25" hidden="1" customHeight="1" x14ac:dyDescent="0.3">
      <c r="A85" s="118" t="s">
        <v>54</v>
      </c>
      <c r="B85" s="118"/>
      <c r="C85" s="118"/>
      <c r="D85" s="118"/>
      <c r="E85" s="118"/>
      <c r="F85" s="118"/>
      <c r="G85" s="118"/>
      <c r="H85" s="118"/>
      <c r="I85" s="118"/>
      <c r="J85" s="118"/>
      <c r="K85" s="11"/>
      <c r="L85" s="54"/>
      <c r="S85" s="10"/>
    </row>
    <row r="86" spans="1:20" s="3" customFormat="1" ht="0.75" hidden="1" customHeight="1" x14ac:dyDescent="0.3">
      <c r="A86" s="119" t="s">
        <v>32</v>
      </c>
      <c r="B86" s="119"/>
      <c r="C86" s="61"/>
      <c r="D86" s="116" t="s">
        <v>57</v>
      </c>
      <c r="E86" s="116"/>
      <c r="F86" s="113" t="s">
        <v>17</v>
      </c>
      <c r="G86" s="113"/>
      <c r="H86" s="111" t="s">
        <v>58</v>
      </c>
      <c r="I86" s="111"/>
      <c r="J86" s="111"/>
      <c r="K86" s="19"/>
      <c r="L86" s="54"/>
      <c r="S86" s="84"/>
      <c r="T86" s="1"/>
    </row>
    <row r="87" spans="1:20" ht="19.5" hidden="1" customHeight="1" x14ac:dyDescent="0.3">
      <c r="A87" s="91"/>
      <c r="B87" s="13"/>
      <c r="C87" s="59"/>
      <c r="D87" s="110" t="s">
        <v>3</v>
      </c>
      <c r="E87" s="110"/>
      <c r="F87" s="110" t="s">
        <v>4</v>
      </c>
      <c r="G87" s="110"/>
      <c r="H87" s="110" t="s">
        <v>5</v>
      </c>
      <c r="I87" s="110"/>
      <c r="J87" s="13"/>
      <c r="K87" s="11"/>
      <c r="L87" s="54"/>
      <c r="S87" s="10"/>
    </row>
    <row r="88" spans="1:20" ht="15" hidden="1" customHeight="1" x14ac:dyDescent="0.3">
      <c r="A88" s="91"/>
      <c r="B88" s="51"/>
      <c r="C88" s="114"/>
      <c r="D88" s="114"/>
      <c r="E88" s="114"/>
      <c r="F88" s="115" t="s">
        <v>2</v>
      </c>
      <c r="G88" s="115"/>
      <c r="H88" s="34"/>
      <c r="I88" s="114"/>
      <c r="J88" s="114"/>
      <c r="K88" s="11"/>
      <c r="L88" s="54"/>
      <c r="S88" s="10"/>
      <c r="T88" s="3"/>
    </row>
    <row r="89" spans="1:20" ht="15" hidden="1" customHeight="1" x14ac:dyDescent="0.3">
      <c r="A89" s="91"/>
      <c r="B89" s="52"/>
      <c r="C89" s="38"/>
      <c r="D89" s="110" t="s">
        <v>3</v>
      </c>
      <c r="E89" s="110"/>
      <c r="F89" s="110" t="s">
        <v>4</v>
      </c>
      <c r="G89" s="110"/>
      <c r="H89" s="110" t="s">
        <v>5</v>
      </c>
      <c r="I89" s="110"/>
      <c r="J89" s="47"/>
      <c r="K89" s="11"/>
      <c r="L89" s="54"/>
      <c r="S89" s="10"/>
    </row>
    <row r="90" spans="1:20" ht="16.5" hidden="1" x14ac:dyDescent="0.3">
      <c r="A90" s="93"/>
      <c r="B90" s="13"/>
      <c r="C90" s="59"/>
      <c r="D90" s="12"/>
      <c r="E90" s="11"/>
      <c r="F90" s="11"/>
      <c r="G90" s="13"/>
      <c r="H90" s="11"/>
      <c r="I90" s="54"/>
      <c r="J90" s="13"/>
      <c r="K90" s="11"/>
      <c r="L90" s="54"/>
      <c r="S90" s="10"/>
    </row>
    <row r="91" spans="1:20" s="3" customFormat="1" ht="37.5" hidden="1" customHeight="1" x14ac:dyDescent="0.3">
      <c r="A91" s="112" t="s">
        <v>15</v>
      </c>
      <c r="B91" s="112"/>
      <c r="C91" s="36"/>
      <c r="D91" s="111" t="s">
        <v>55</v>
      </c>
      <c r="E91" s="111"/>
      <c r="F91" s="113" t="s">
        <v>17</v>
      </c>
      <c r="G91" s="113"/>
      <c r="H91" s="111" t="s">
        <v>56</v>
      </c>
      <c r="I91" s="111"/>
      <c r="J91" s="111"/>
      <c r="K91" s="19"/>
      <c r="L91" s="54"/>
      <c r="S91" s="84"/>
      <c r="T91" s="1"/>
    </row>
    <row r="92" spans="1:20" ht="19.5" hidden="1" customHeight="1" x14ac:dyDescent="0.3">
      <c r="A92" s="95"/>
      <c r="B92" s="13"/>
      <c r="C92" s="59"/>
      <c r="D92" s="110" t="s">
        <v>3</v>
      </c>
      <c r="E92" s="110"/>
      <c r="F92" s="110" t="s">
        <v>4</v>
      </c>
      <c r="G92" s="110"/>
      <c r="H92" s="110" t="s">
        <v>5</v>
      </c>
      <c r="I92" s="110"/>
      <c r="J92" s="13"/>
      <c r="K92" s="11"/>
      <c r="L92" s="54"/>
      <c r="S92" s="10"/>
    </row>
    <row r="93" spans="1:20" ht="16.5" x14ac:dyDescent="0.3">
      <c r="A93" s="12"/>
      <c r="B93" s="13"/>
      <c r="C93" s="59"/>
      <c r="D93" s="12"/>
      <c r="E93" s="11"/>
      <c r="F93" s="11"/>
      <c r="G93" s="13"/>
      <c r="H93" s="11"/>
      <c r="I93" s="54"/>
      <c r="J93" s="13"/>
      <c r="K93" s="11"/>
      <c r="L93" s="54"/>
      <c r="T93" s="3"/>
    </row>
    <row r="94" spans="1:20" ht="32.25" customHeight="1" x14ac:dyDescent="0.3">
      <c r="A94" s="90"/>
      <c r="B94" s="109" t="s">
        <v>143</v>
      </c>
      <c r="C94" s="109"/>
      <c r="D94" s="109"/>
      <c r="E94" s="109"/>
      <c r="F94" s="109"/>
      <c r="G94" s="109"/>
      <c r="H94" s="109"/>
      <c r="I94" s="109"/>
      <c r="J94" s="109"/>
      <c r="K94" s="109"/>
      <c r="L94" s="109"/>
    </row>
  </sheetData>
  <mergeCells count="96">
    <mergeCell ref="A13:J13"/>
    <mergeCell ref="J14:L14"/>
    <mergeCell ref="D16:F16"/>
    <mergeCell ref="G16:I16"/>
    <mergeCell ref="J16:L16"/>
    <mergeCell ref="A14:C14"/>
    <mergeCell ref="D14:F14"/>
    <mergeCell ref="G15:I15"/>
    <mergeCell ref="G14:I14"/>
    <mergeCell ref="I1:L1"/>
    <mergeCell ref="F2:L2"/>
    <mergeCell ref="F3:L3"/>
    <mergeCell ref="A9:D9"/>
    <mergeCell ref="A10:B10"/>
    <mergeCell ref="E10:I10"/>
    <mergeCell ref="E8:I8"/>
    <mergeCell ref="E9:I9"/>
    <mergeCell ref="F4:L4"/>
    <mergeCell ref="F5:L5"/>
    <mergeCell ref="B6:L6"/>
    <mergeCell ref="A7:L7"/>
    <mergeCell ref="P19:Q19"/>
    <mergeCell ref="N19:O19"/>
    <mergeCell ref="J19:L19"/>
    <mergeCell ref="F67:I67"/>
    <mergeCell ref="F81:G81"/>
    <mergeCell ref="H80:J80"/>
    <mergeCell ref="F80:G80"/>
    <mergeCell ref="E69:J69"/>
    <mergeCell ref="M19:M20"/>
    <mergeCell ref="G19:I19"/>
    <mergeCell ref="A65:F65"/>
    <mergeCell ref="A66:B66"/>
    <mergeCell ref="A67:B67"/>
    <mergeCell ref="D19:F19"/>
    <mergeCell ref="A19:A20"/>
    <mergeCell ref="B19:B20"/>
    <mergeCell ref="C19:C20"/>
    <mergeCell ref="A69:B69"/>
    <mergeCell ref="G68:I68"/>
    <mergeCell ref="G17:I17"/>
    <mergeCell ref="A16:C16"/>
    <mergeCell ref="D71:L71"/>
    <mergeCell ref="I76:J76"/>
    <mergeCell ref="C80:E80"/>
    <mergeCell ref="C76:E76"/>
    <mergeCell ref="F73:G73"/>
    <mergeCell ref="F77:G77"/>
    <mergeCell ref="I77:J77"/>
    <mergeCell ref="I78:L78"/>
    <mergeCell ref="D74:E74"/>
    <mergeCell ref="F74:G74"/>
    <mergeCell ref="A73:B73"/>
    <mergeCell ref="D83:E83"/>
    <mergeCell ref="H83:J83"/>
    <mergeCell ref="H82:L82"/>
    <mergeCell ref="G70:I70"/>
    <mergeCell ref="H73:J73"/>
    <mergeCell ref="H74:J74"/>
    <mergeCell ref="H81:J81"/>
    <mergeCell ref="D77:E77"/>
    <mergeCell ref="C78:E78"/>
    <mergeCell ref="A71:B71"/>
    <mergeCell ref="A76:B76"/>
    <mergeCell ref="D79:E79"/>
    <mergeCell ref="F72:H72"/>
    <mergeCell ref="F82:G82"/>
    <mergeCell ref="C73:E73"/>
    <mergeCell ref="F86:G86"/>
    <mergeCell ref="D86:E86"/>
    <mergeCell ref="H87:I87"/>
    <mergeCell ref="C82:E82"/>
    <mergeCell ref="D81:E81"/>
    <mergeCell ref="C84:E84"/>
    <mergeCell ref="F84:G84"/>
    <mergeCell ref="H84:L84"/>
    <mergeCell ref="A85:J85"/>
    <mergeCell ref="F83:G83"/>
    <mergeCell ref="H86:J86"/>
    <mergeCell ref="A86:B86"/>
    <mergeCell ref="F89:G89"/>
    <mergeCell ref="H89:I89"/>
    <mergeCell ref="D91:E91"/>
    <mergeCell ref="F91:G91"/>
    <mergeCell ref="D87:E87"/>
    <mergeCell ref="F87:G87"/>
    <mergeCell ref="I88:J88"/>
    <mergeCell ref="F88:G88"/>
    <mergeCell ref="C88:E88"/>
    <mergeCell ref="D89:E89"/>
    <mergeCell ref="B94:L94"/>
    <mergeCell ref="D92:E92"/>
    <mergeCell ref="F92:G92"/>
    <mergeCell ref="H92:I92"/>
    <mergeCell ref="H91:J91"/>
    <mergeCell ref="A91:B91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2024-04-10T13:33:52Z</cp:lastPrinted>
  <dcterms:created xsi:type="dcterms:W3CDTF">2015-06-05T18:17:20Z</dcterms:created>
  <dcterms:modified xsi:type="dcterms:W3CDTF">2025-10-17T12:10:00Z</dcterms:modified>
</cp:coreProperties>
</file>