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7A2F57E7-2414-4684-BD51-9EF2C99E6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1" i="1" l="1"/>
  <c r="N25" i="1" l="1"/>
  <c r="O25" i="1"/>
  <c r="P25" i="1"/>
  <c r="Q25" i="1"/>
  <c r="N36" i="1" l="1"/>
  <c r="P36" i="1"/>
  <c r="N35" i="1"/>
  <c r="P35" i="1"/>
  <c r="P13" i="1" l="1"/>
  <c r="P14" i="1"/>
  <c r="P15" i="1"/>
  <c r="P16" i="1"/>
  <c r="P17" i="1"/>
  <c r="P18" i="1"/>
  <c r="P19" i="1"/>
  <c r="P20" i="1"/>
  <c r="P21" i="1"/>
  <c r="P22" i="1"/>
  <c r="P23" i="1"/>
  <c r="P24" i="1"/>
  <c r="P26" i="1"/>
  <c r="P27" i="1"/>
  <c r="P28" i="1"/>
  <c r="P29" i="1"/>
  <c r="P30" i="1"/>
  <c r="P31" i="1"/>
  <c r="P32" i="1"/>
  <c r="P33" i="1"/>
  <c r="P34" i="1"/>
  <c r="N13" i="1"/>
  <c r="N14" i="1"/>
  <c r="N15" i="1"/>
  <c r="N16" i="1"/>
  <c r="N17" i="1"/>
  <c r="N18" i="1"/>
  <c r="N19" i="1"/>
  <c r="N20" i="1"/>
  <c r="N21" i="1"/>
  <c r="N23" i="1"/>
  <c r="N24" i="1"/>
  <c r="N26" i="1"/>
  <c r="N27" i="1"/>
  <c r="N28" i="1"/>
  <c r="N29" i="1"/>
  <c r="N30" i="1"/>
  <c r="N31" i="1"/>
  <c r="N32" i="1"/>
  <c r="N33" i="1"/>
  <c r="N34" i="1"/>
  <c r="P12" i="1"/>
  <c r="N12" i="1"/>
  <c r="N91" i="1" l="1"/>
  <c r="P91" i="1"/>
  <c r="M91" i="1"/>
  <c r="Q23" i="1" l="1"/>
  <c r="O14" i="1"/>
  <c r="O17" i="1"/>
  <c r="O19" i="1"/>
  <c r="O21" i="1"/>
  <c r="O24" i="1"/>
  <c r="J91" i="1"/>
  <c r="O34" i="1" l="1"/>
  <c r="O32" i="1"/>
  <c r="O29" i="1"/>
  <c r="O26" i="1"/>
  <c r="Q30" i="1"/>
  <c r="Q18" i="1"/>
  <c r="Q15" i="1"/>
  <c r="Q33" i="1"/>
  <c r="Q31" i="1"/>
  <c r="Q28" i="1"/>
  <c r="Q27" i="1"/>
  <c r="Q20" i="1"/>
  <c r="Q16" i="1"/>
  <c r="Q13" i="1"/>
  <c r="O33" i="1"/>
  <c r="O31" i="1"/>
  <c r="O28" i="1"/>
  <c r="O27" i="1"/>
  <c r="O20" i="1"/>
  <c r="O16" i="1"/>
  <c r="O13" i="1"/>
  <c r="Q34" i="1"/>
  <c r="Q32" i="1"/>
  <c r="Q29" i="1"/>
  <c r="Q26" i="1"/>
  <c r="Q21" i="1"/>
  <c r="Q17" i="1"/>
  <c r="Q14" i="1"/>
  <c r="O30" i="1"/>
  <c r="O23" i="1"/>
  <c r="O18" i="1"/>
  <c r="O15" i="1"/>
  <c r="Q24" i="1"/>
  <c r="Q22" i="1"/>
  <c r="Q19" i="1"/>
  <c r="G91" i="1"/>
  <c r="I91" i="1"/>
  <c r="Q12" i="1"/>
  <c r="O12" i="1"/>
  <c r="O91" i="1" l="1"/>
  <c r="Q91" i="1"/>
</calcChain>
</file>

<file path=xl/sharedStrings.xml><?xml version="1.0" encoding="utf-8"?>
<sst xmlns="http://schemas.openxmlformats.org/spreadsheetml/2006/main" count="124" uniqueCount="109">
  <si>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</si>
  <si>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</si>
  <si>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</si>
  <si>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</si>
  <si>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</si>
  <si>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</si>
  <si>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</si>
  <si>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</si>
  <si>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</si>
  <si>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</si>
  <si>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</si>
  <si>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</si>
  <si>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</si>
  <si>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</si>
  <si>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</si>
  <si>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</si>
  <si>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2013թ.</t>
  </si>
  <si>
    <t>լրագրասեղան</t>
  </si>
  <si>
    <t>2021թ.</t>
  </si>
  <si>
    <t>2009թ.</t>
  </si>
  <si>
    <t>¶ÛáõÕ³å»ï³ñ³ÝÇ ß»Ýù</t>
  </si>
  <si>
    <t>Øß³ÏáõÛÃÇ    ïáõÝ</t>
  </si>
  <si>
    <t>¸åñáóÇ    ß»Ýù</t>
  </si>
  <si>
    <t>´áõÅ³ñ³ÝÇ ß»Ýù</t>
  </si>
  <si>
    <t>´³ÕÝÇùÇ ß»Ýù</t>
  </si>
  <si>
    <t>ºÏ»Õ»óáõ ß»Ýù</t>
  </si>
  <si>
    <t>1829 </t>
  </si>
  <si>
    <t>²ÕµÛáõñ Ñáõß³ñÓ³Ý</t>
  </si>
  <si>
    <t>Ê³ãù³ñ</t>
  </si>
  <si>
    <t>¶»ñ»½Ù³Ý³ï³Ý Ñáõß³å³ï</t>
  </si>
  <si>
    <t>Ø³ÝÏ³å³ñï»½Ç ß»Ýù</t>
  </si>
  <si>
    <t>îñ³ÝëýáñÙ³ïáñ 100 KBA</t>
  </si>
  <si>
    <t>îñ³ÝëýáñÙ³ïáñ 160 KBA</t>
  </si>
  <si>
    <t xml:space="preserve">ÊáñÑñ¹³ïí³Ï³Ý ë»Õ³Ý </t>
  </si>
  <si>
    <t>¶ñ³ë»Õ³ÝÇ Ñ³Ù³ÉÇñ ÏáÙåÉ»Ïï</t>
  </si>
  <si>
    <t>ä³Ñ³ñ³Ý</t>
  </si>
  <si>
    <t>²ÝÏÛáõÝ³ÛÇÝ  ë»Õ³Ý</t>
  </si>
  <si>
    <t>Ð³ñÏ³¹³ñ³Ï</t>
  </si>
  <si>
    <t>¶ñ³ë»Õ³Ý</t>
  </si>
  <si>
    <t>¶ñ³ë»ÝÛ³Ï³ÛÇÝ ³Ãáé</t>
  </si>
  <si>
    <t>Ð³ï³ÏÇ ³ñÑ»ëï. ·áñÍ³Í³ÍÏ 40 ù.Ù.</t>
  </si>
  <si>
    <t>¶áñ·</t>
  </si>
  <si>
    <t>òáõó³Ý³Ï</t>
  </si>
  <si>
    <t>ä³Ñ³ñ³Ý  å³ïÇ</t>
  </si>
  <si>
    <t>¶ñ³å³Ñ³ñ³Ý</t>
  </si>
  <si>
    <t>¶ñ³ë»ÝÛ³Ï³ÛÇÝ µ³½Ï³Ãáé</t>
  </si>
  <si>
    <t>Èñ³·ñ³ë»Õ³Ý</t>
  </si>
  <si>
    <t>öáùñ    å³Ñ³ñ³Ý</t>
  </si>
  <si>
    <t>ê³éÝ³ñ³Ý</t>
  </si>
  <si>
    <t xml:space="preserve">Üëï³ñ³Ý  </t>
  </si>
  <si>
    <t>Îñ³ÏÙ³ñÇã   ON-5</t>
  </si>
  <si>
    <t>Îñ³ÏÙ³ñÇã    ON -5</t>
  </si>
  <si>
    <t>²ñ³·³ÍÇ    óáõó³Ý³Ï</t>
  </si>
  <si>
    <t>ºñ³Åßï³Ï³Ý Ï»ÝïñáÝ</t>
  </si>
  <si>
    <r>
      <t>տպիչ</t>
    </r>
    <r>
      <rPr>
        <sz val="11"/>
        <color rgb="FF000000"/>
        <rFont val="Arial LatArm"/>
        <family val="2"/>
      </rPr>
      <t xml:space="preserve">  Canon  MF3010</t>
    </r>
  </si>
  <si>
    <r>
      <t>Համակարգիչ</t>
    </r>
    <r>
      <rPr>
        <sz val="11"/>
        <color rgb="FF000000"/>
        <rFont val="Arial LatArm"/>
        <family val="2"/>
      </rPr>
      <t xml:space="preserve">  Core i3-9100</t>
    </r>
  </si>
  <si>
    <r>
      <t xml:space="preserve">DS-2CD2T83G0-18 </t>
    </r>
    <r>
      <rPr>
        <sz val="12"/>
        <color theme="1"/>
        <rFont val="Arial"/>
        <family val="2"/>
        <charset val="204"/>
      </rPr>
      <t>տեսախցիկ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"/>
        <family val="2"/>
        <charset val="204"/>
      </rPr>
      <t>հսկողական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տեսաձայնագրող</t>
    </r>
  </si>
  <si>
    <r>
      <t xml:space="preserve">RBOmniTikG-5HacD   </t>
    </r>
    <r>
      <rPr>
        <sz val="12"/>
        <color theme="1"/>
        <rFont val="Arial"/>
        <family val="2"/>
        <charset val="204"/>
      </rPr>
      <t>ՄՈԴԵՄ</t>
    </r>
  </si>
  <si>
    <r>
      <t xml:space="preserve">RBSXTsq  Lite5  </t>
    </r>
    <r>
      <rPr>
        <sz val="12"/>
        <color theme="1"/>
        <rFont val="Arial"/>
        <family val="2"/>
        <charset val="204"/>
      </rPr>
      <t>մոդեմ</t>
    </r>
  </si>
  <si>
    <r>
      <t xml:space="preserve">RBLHG-5Nd   </t>
    </r>
    <r>
      <rPr>
        <sz val="12"/>
        <color theme="1"/>
        <rFont val="Arial"/>
        <family val="2"/>
        <charset val="204"/>
      </rPr>
      <t>մոդեմ</t>
    </r>
  </si>
  <si>
    <r>
      <t xml:space="preserve">RBmAP2n  </t>
    </r>
    <r>
      <rPr>
        <sz val="12"/>
        <color theme="1"/>
        <rFont val="Arial"/>
        <family val="2"/>
        <charset val="204"/>
      </rPr>
      <t>մոդեմ</t>
    </r>
  </si>
  <si>
    <r>
      <t>Օդորակիչ</t>
    </r>
    <r>
      <rPr>
        <sz val="12"/>
        <color theme="1"/>
        <rFont val="Arial LatArm"/>
        <family val="2"/>
      </rPr>
      <t xml:space="preserve">  MIDEA  MT30HRMS</t>
    </r>
  </si>
  <si>
    <r>
      <t>Աթոռ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"/>
        <family val="2"/>
        <charset val="204"/>
      </rPr>
      <t>կաշվե</t>
    </r>
  </si>
  <si>
    <r>
      <t>Աթոռ</t>
    </r>
    <r>
      <rPr>
        <sz val="12"/>
        <color theme="1"/>
        <rFont val="Arial LatArm"/>
        <family val="2"/>
      </rPr>
      <t xml:space="preserve"> /</t>
    </r>
    <r>
      <rPr>
        <sz val="12"/>
        <color theme="1"/>
        <rFont val="Arial"/>
        <family val="2"/>
        <charset val="204"/>
      </rPr>
      <t>ակերով</t>
    </r>
    <r>
      <rPr>
        <sz val="12"/>
        <color theme="1"/>
        <rFont val="Arial LatArm"/>
        <family val="2"/>
      </rPr>
      <t>/</t>
    </r>
  </si>
  <si>
    <r>
      <t>Աթոռ</t>
    </r>
    <r>
      <rPr>
        <sz val="12"/>
        <color theme="1"/>
        <rFont val="Arial LatArm"/>
        <family val="2"/>
      </rPr>
      <t xml:space="preserve"> /</t>
    </r>
    <r>
      <rPr>
        <sz val="12"/>
        <color theme="1"/>
        <rFont val="Arial"/>
        <family val="2"/>
        <charset val="204"/>
      </rPr>
      <t>ղեկավարի</t>
    </r>
    <r>
      <rPr>
        <sz val="12"/>
        <color theme="1"/>
        <rFont val="Arial LatArm"/>
        <family val="2"/>
      </rPr>
      <t>/</t>
    </r>
  </si>
  <si>
    <t> 1</t>
  </si>
  <si>
    <t> 180000</t>
  </si>
  <si>
    <t>56.160</t>
  </si>
  <si>
    <r>
      <t>Հանդիսությունների</t>
    </r>
    <r>
      <rPr>
        <u/>
        <sz val="14"/>
        <color theme="1"/>
        <rFont val="Arial LatArm"/>
        <family val="2"/>
      </rPr>
      <t xml:space="preserve">  </t>
    </r>
    <r>
      <rPr>
        <u/>
        <sz val="14"/>
        <color theme="1"/>
        <rFont val="Arial"/>
        <family val="2"/>
        <charset val="204"/>
      </rPr>
      <t>սրահ</t>
    </r>
    <r>
      <rPr>
        <u/>
        <sz val="14"/>
        <color theme="1"/>
        <rFont val="Arial LatArm"/>
        <family val="2"/>
      </rPr>
      <t> </t>
    </r>
  </si>
  <si>
    <r>
      <t>Սեղան</t>
    </r>
    <r>
      <rPr>
        <sz val="11"/>
        <color rgb="FF000000"/>
        <rFont val="Arial LatArm"/>
        <family val="2"/>
      </rPr>
      <t xml:space="preserve">    </t>
    </r>
    <r>
      <rPr>
        <sz val="11"/>
        <color rgb="FF000000"/>
        <rFont val="Arial"/>
        <family val="2"/>
        <charset val="204"/>
      </rPr>
      <t>փատյա</t>
    </r>
  </si>
  <si>
    <r>
      <t>Աթոռ</t>
    </r>
    <r>
      <rPr>
        <sz val="11"/>
        <color theme="1"/>
        <rFont val="Arial LatArm"/>
        <family val="2"/>
      </rPr>
      <t xml:space="preserve">   </t>
    </r>
    <r>
      <rPr>
        <sz val="11"/>
        <color theme="1"/>
        <rFont val="Arial"/>
        <family val="2"/>
        <charset val="204"/>
      </rPr>
      <t>փատյա</t>
    </r>
  </si>
  <si>
    <r>
      <t>Սպասք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լվացող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սարք</t>
    </r>
    <r>
      <rPr>
        <sz val="11"/>
        <color theme="1"/>
        <rFont val="Arial LatArm"/>
        <family val="2"/>
      </rPr>
      <t xml:space="preserve">  VIKASS60B401J-SS</t>
    </r>
  </si>
  <si>
    <r>
      <t>Սառնարան</t>
    </r>
    <r>
      <rPr>
        <sz val="11"/>
        <color theme="1"/>
        <rFont val="Arial LatArm"/>
        <family val="2"/>
      </rPr>
      <t xml:space="preserve">  HISENSE   NB60WCINOX</t>
    </r>
  </si>
  <si>
    <r>
      <t>Լվացքի</t>
    </r>
    <r>
      <rPr>
        <sz val="11"/>
        <color theme="1"/>
        <rFont val="Arial LatArm"/>
        <family val="2"/>
      </rPr>
      <t xml:space="preserve">    </t>
    </r>
    <r>
      <rPr>
        <sz val="11"/>
        <color theme="1"/>
        <rFont val="Arial"/>
        <family val="2"/>
        <charset val="204"/>
      </rPr>
      <t>մեքենա</t>
    </r>
    <r>
      <rPr>
        <sz val="11"/>
        <color theme="1"/>
        <rFont val="Arial LatArm"/>
        <family val="2"/>
      </rPr>
      <t xml:space="preserve">  HISENSE  WFHV9014S</t>
    </r>
  </si>
  <si>
    <r>
      <t>Գազօջախ</t>
    </r>
    <r>
      <rPr>
        <sz val="11"/>
        <color theme="1"/>
        <rFont val="Arial LatArm"/>
        <family val="2"/>
      </rPr>
      <t xml:space="preserve">  MONTBLANC   </t>
    </r>
  </si>
  <si>
    <r>
      <t>Սառնարան</t>
    </r>
    <r>
      <rPr>
        <sz val="11"/>
        <color theme="1"/>
        <rFont val="Arial LatArm"/>
        <family val="2"/>
      </rPr>
      <t xml:space="preserve">   </t>
    </r>
    <r>
      <rPr>
        <sz val="11"/>
        <color theme="1"/>
        <rFont val="Arial"/>
        <family val="2"/>
        <charset val="204"/>
      </rPr>
      <t>լար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տիպի</t>
    </r>
    <r>
      <rPr>
        <sz val="11"/>
        <color theme="1"/>
        <rFont val="Arial LatArm"/>
        <family val="2"/>
      </rPr>
      <t xml:space="preserve">  HISENSE   CD66DD</t>
    </r>
  </si>
  <si>
    <r>
      <t>Սառցախցիկ</t>
    </r>
    <r>
      <rPr>
        <sz val="11"/>
        <color theme="1"/>
        <rFont val="Arial LatArm"/>
        <family val="2"/>
      </rPr>
      <t xml:space="preserve"> HISENSE   CD26DD   WHITE</t>
    </r>
  </si>
  <si>
    <r>
      <t>Փոշեկուլ</t>
    </r>
    <r>
      <rPr>
        <sz val="11"/>
        <color theme="1"/>
        <rFont val="Arial LatArm"/>
        <family val="2"/>
      </rPr>
      <t xml:space="preserve">  HISENSE  CV950Y   240CWR</t>
    </r>
  </si>
  <si>
    <r>
      <t>Խոհանոցի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կահույք</t>
    </r>
    <r>
      <rPr>
        <sz val="11"/>
        <color theme="1"/>
        <rFont val="Arial LatArm"/>
        <family val="2"/>
      </rPr>
      <t>12.3</t>
    </r>
    <r>
      <rPr>
        <sz val="11"/>
        <color theme="1"/>
        <rFont val="Arial"/>
        <family val="2"/>
        <charset val="204"/>
      </rPr>
      <t>քմ</t>
    </r>
  </si>
  <si>
    <r>
      <t>Օդաքաշ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պահարան</t>
    </r>
    <r>
      <rPr>
        <sz val="11"/>
        <color theme="1"/>
        <rFont val="Arial LatArm"/>
        <family val="2"/>
      </rPr>
      <t xml:space="preserve">  VIKASS</t>
    </r>
  </si>
  <si>
    <r>
      <t>Գազօջախ</t>
    </r>
    <r>
      <rPr>
        <sz val="11"/>
        <color theme="1"/>
        <rFont val="Arial LatArm"/>
        <family val="2"/>
      </rPr>
      <t xml:space="preserve">    </t>
    </r>
  </si>
  <si>
    <r>
      <t>Խոլ</t>
    </r>
    <r>
      <rPr>
        <sz val="11"/>
        <color theme="1"/>
        <rFont val="Arial LatArm"/>
        <family val="2"/>
      </rPr>
      <t xml:space="preserve">  /</t>
    </r>
    <r>
      <rPr>
        <sz val="11"/>
        <color theme="1"/>
        <rFont val="Arial"/>
        <family val="2"/>
        <charset val="204"/>
      </rPr>
      <t>փափուկ</t>
    </r>
    <r>
      <rPr>
        <sz val="11"/>
        <color theme="1"/>
        <rFont val="Arial LatArm"/>
        <family val="2"/>
      </rPr>
      <t xml:space="preserve">   </t>
    </r>
    <r>
      <rPr>
        <sz val="11"/>
        <color theme="1"/>
        <rFont val="Arial"/>
        <family val="2"/>
        <charset val="204"/>
      </rPr>
      <t>կահույք</t>
    </r>
    <r>
      <rPr>
        <sz val="11"/>
        <color theme="1"/>
        <rFont val="Arial LatArm"/>
        <family val="2"/>
      </rPr>
      <t>/</t>
    </r>
  </si>
  <si>
    <r>
      <t>Հագուստի</t>
    </r>
    <r>
      <rPr>
        <sz val="11"/>
        <color theme="1"/>
        <rFont val="Arial LatArm"/>
        <family val="2"/>
      </rPr>
      <t xml:space="preserve">   </t>
    </r>
    <r>
      <rPr>
        <sz val="11"/>
        <color theme="1"/>
        <rFont val="Arial"/>
        <family val="2"/>
        <charset val="204"/>
      </rPr>
      <t>պահարան</t>
    </r>
    <r>
      <rPr>
        <sz val="11"/>
        <color theme="1"/>
        <rFont val="Arial LatArm"/>
        <family val="2"/>
      </rPr>
      <t xml:space="preserve">  </t>
    </r>
  </si>
  <si>
    <r>
      <t>Պահարան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ապակյա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դռներով</t>
    </r>
  </si>
  <si>
    <r>
      <t>հանդերձապահարան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կախիչներով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և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Arial"/>
        <family val="2"/>
        <charset val="204"/>
      </rPr>
      <t>դարակներով</t>
    </r>
    <r>
      <rPr>
        <sz val="11"/>
        <color theme="1"/>
        <rFont val="Arial LatArm"/>
        <family val="2"/>
      </rPr>
      <t xml:space="preserve"> 16</t>
    </r>
    <r>
      <rPr>
        <sz val="11"/>
        <color theme="1"/>
        <rFont val="Arial"/>
        <family val="2"/>
        <charset val="204"/>
      </rPr>
      <t>քմ</t>
    </r>
  </si>
  <si>
    <r>
      <t>Փոքր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Arial"/>
        <family val="2"/>
        <charset val="204"/>
      </rPr>
      <t>պահարան</t>
    </r>
  </si>
  <si>
    <t xml:space="preserve">ՀԱՅԱՍՏԱՆԻ ՀԱՆՐԱՊԵՏՈՒԹՅԱՆ </t>
  </si>
  <si>
    <t>ԱՐՄԱՎԻՐԻ ՄԱՐԶԻ ԽՈՅ ՀԱՄԱՅՆՔԻ</t>
  </si>
  <si>
    <t>ՀԱՎԵԼՎԱԾ 5</t>
  </si>
  <si>
    <t>ՑՈՒՑԱԿ</t>
  </si>
  <si>
    <t>ԱՐԱԳԱԾ ԲՆԱԿԱՎԱՅՐԻ ՀԻՄՆԱԿԱՆ ՄԻՋՈՑՆԵՐԻ ԳՈՒՅՔԱԳՐՄԱՆ</t>
  </si>
  <si>
    <t>Հ/Հ</t>
  </si>
  <si>
    <r>
      <t>Բազալտե</t>
    </r>
    <r>
      <rPr>
        <sz val="12"/>
        <color theme="1"/>
        <rFont val="Arial LatArm"/>
        <family val="2"/>
      </rPr>
      <t xml:space="preserve">  խաչքար 22*80*190</t>
    </r>
  </si>
  <si>
    <t>Դեկորատիվ աղբաման</t>
  </si>
  <si>
    <t>Սպասասրահ</t>
  </si>
  <si>
    <r>
      <t>Տեսախցիկ</t>
    </r>
    <r>
      <rPr>
        <sz val="12"/>
        <color theme="1"/>
        <rFont val="Arial LatArm"/>
        <family val="2"/>
      </rPr>
      <t xml:space="preserve">  IPC212LR3-PF40-A</t>
    </r>
  </si>
  <si>
    <r>
      <t xml:space="preserve">DS-7608NI-Q1   </t>
    </r>
    <r>
      <rPr>
        <sz val="12"/>
        <color theme="1"/>
        <rFont val="Arial"/>
        <family val="2"/>
        <charset val="204"/>
      </rPr>
      <t>տեսաձայնագրիչ</t>
    </r>
  </si>
  <si>
    <t>Կոշտ սկավառակ</t>
  </si>
  <si>
    <r>
      <t xml:space="preserve">Փոշեկուլ </t>
    </r>
    <r>
      <rPr>
        <sz val="12"/>
        <color theme="1"/>
        <rFont val="Arial LatArm"/>
        <family val="2"/>
      </rPr>
      <t xml:space="preserve">  30</t>
    </r>
    <r>
      <rPr>
        <sz val="12"/>
        <color theme="1"/>
        <rFont val="Arial"/>
        <family val="2"/>
        <charset val="204"/>
      </rPr>
      <t>Լ</t>
    </r>
    <r>
      <rPr>
        <sz val="12"/>
        <color theme="1"/>
        <rFont val="Arial LatArm"/>
        <family val="2"/>
      </rPr>
      <t>.1200W</t>
    </r>
  </si>
  <si>
    <t xml:space="preserve">Գազօջախ </t>
  </si>
  <si>
    <r>
      <t xml:space="preserve">Ջահ </t>
    </r>
    <r>
      <rPr>
        <sz val="12"/>
        <color theme="1"/>
        <rFont val="Arial LatArm"/>
        <family val="2"/>
      </rPr>
      <t>8238/3</t>
    </r>
  </si>
  <si>
    <r>
      <t>Ջահ</t>
    </r>
    <r>
      <rPr>
        <sz val="12"/>
        <color theme="1"/>
        <rFont val="Arial LatArm"/>
        <family val="2"/>
      </rPr>
      <t xml:space="preserve"> 5127/3BK</t>
    </r>
  </si>
  <si>
    <r>
      <t>ԳՊԶ</t>
    </r>
    <r>
      <rPr>
        <sz val="12"/>
        <color theme="1"/>
        <rFont val="Arial LatArm"/>
        <family val="2"/>
      </rPr>
      <t xml:space="preserve">6* </t>
    </r>
    <r>
      <rPr>
        <sz val="12"/>
        <color theme="1"/>
        <rFont val="Arial"/>
        <family val="2"/>
        <charset val="204"/>
      </rPr>
      <t>փականով</t>
    </r>
    <r>
      <rPr>
        <sz val="12"/>
        <color theme="1"/>
        <rFont val="Arial LatArm"/>
        <family val="2"/>
      </rPr>
      <t xml:space="preserve">   /</t>
    </r>
    <r>
      <rPr>
        <sz val="12"/>
        <color theme="1"/>
        <rFont val="Arial"/>
        <family val="2"/>
        <charset val="204"/>
      </rPr>
      <t>գազի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"/>
        <family val="2"/>
        <charset val="204"/>
      </rPr>
      <t>հաշվիչ</t>
    </r>
    <r>
      <rPr>
        <sz val="12"/>
        <color theme="1"/>
        <rFont val="Arial LatArm"/>
        <family val="2"/>
      </rPr>
      <t>/</t>
    </r>
  </si>
  <si>
    <t>Ընդամենը</t>
  </si>
  <si>
    <r>
      <t>Սպասասրահի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"/>
        <family val="2"/>
        <charset val="204"/>
      </rPr>
      <t>փափուկ կահույք</t>
    </r>
  </si>
  <si>
    <t>Ավտոմեքենա/TOYOTA CAMRY/ 2.5/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</si>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</sst>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6"/>
      <color rgb="FF000000"/>
      <name val="Arial LatArm"/>
      <family val="2"/>
    </font>
    <font>
      <sz val="11"/>
      <color theme="1"/>
      <name val="Arial"/>
      <family val="2"/>
      <charset val="204"/>
    </font>
    <font>
      <sz val="11"/>
      <color theme="1"/>
      <name val="Arial Unicode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u/>
      <sz val="14"/>
      <color theme="1"/>
      <name val="Arial"/>
      <family val="2"/>
      <charset val="204"/>
    </font>
    <font>
      <u/>
      <sz val="14"/>
      <color theme="1"/>
      <name val="Arial LatArm"/>
      <family val="2"/>
    </font>
    <font>
      <b/>
      <sz val="12"/>
      <color theme="1"/>
      <name val="Arial LatArm"/>
      <family val="2"/>
    </font>
    <font>
      <sz val="12"/>
      <color theme="1"/>
      <name val="Arial Unicode"/>
      <family val="2"/>
      <charset val="204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10" fillId="0" borderId="9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0" xfId="0" applyFont="1"/>
    <xf numFmtId="0" fontId="7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4" fillId="0" borderId="0" xfId="0" applyFont="1"/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top"/>
    </xf>
    <xf numFmtId="0" fontId="7" fillId="0" borderId="10" xfId="0" applyFont="1" applyBorder="1"/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" fillId="0" borderId="6" xfId="0" applyFont="1" applyFill="1" applyBorder="1"/>
    <xf numFmtId="0" fontId="1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13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9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14</xdr:row>
      <xdr:rowOff>142875</xdr:rowOff>
    </xdr:from>
    <xdr:to>
      <xdr:col>1</xdr:col>
      <xdr:colOff>1657350</xdr:colOff>
      <xdr:row>14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09700" y="161925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142875</xdr:rowOff>
    </xdr:from>
    <xdr:to>
      <xdr:col>1</xdr:col>
      <xdr:colOff>171450</xdr:colOff>
      <xdr:row>14</xdr:row>
      <xdr:rowOff>142875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409700" y="161925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36</xdr:row>
      <xdr:rowOff>19050</xdr:rowOff>
    </xdr:from>
    <xdr:to>
      <xdr:col>1</xdr:col>
      <xdr:colOff>1657350</xdr:colOff>
      <xdr:row>36</xdr:row>
      <xdr:rowOff>19050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36</xdr:row>
      <xdr:rowOff>19050</xdr:rowOff>
    </xdr:from>
    <xdr:to>
      <xdr:col>1</xdr:col>
      <xdr:colOff>1657350</xdr:colOff>
      <xdr:row>36</xdr:row>
      <xdr:rowOff>19050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36</xdr:row>
      <xdr:rowOff>19050</xdr:rowOff>
    </xdr:from>
    <xdr:to>
      <xdr:col>1</xdr:col>
      <xdr:colOff>1657350</xdr:colOff>
      <xdr:row>36</xdr:row>
      <xdr:rowOff>19050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36</xdr:row>
      <xdr:rowOff>19050</xdr:rowOff>
    </xdr:from>
    <xdr:to>
      <xdr:col>1</xdr:col>
      <xdr:colOff>1657350</xdr:colOff>
      <xdr:row>36</xdr:row>
      <xdr:rowOff>19050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36</xdr:row>
      <xdr:rowOff>19050</xdr:rowOff>
    </xdr:from>
    <xdr:to>
      <xdr:col>1</xdr:col>
      <xdr:colOff>1657350</xdr:colOff>
      <xdr:row>36</xdr:row>
      <xdr:rowOff>19050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36</xdr:row>
      <xdr:rowOff>19050</xdr:rowOff>
    </xdr:from>
    <xdr:to>
      <xdr:col>1</xdr:col>
      <xdr:colOff>171450</xdr:colOff>
      <xdr:row>36</xdr:row>
      <xdr:rowOff>19050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36</xdr:row>
      <xdr:rowOff>19050</xdr:rowOff>
    </xdr:from>
    <xdr:to>
      <xdr:col>1</xdr:col>
      <xdr:colOff>171450</xdr:colOff>
      <xdr:row>36</xdr:row>
      <xdr:rowOff>19050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36</xdr:row>
      <xdr:rowOff>19050</xdr:rowOff>
    </xdr:from>
    <xdr:to>
      <xdr:col>1</xdr:col>
      <xdr:colOff>171450</xdr:colOff>
      <xdr:row>36</xdr:row>
      <xdr:rowOff>19050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36</xdr:row>
      <xdr:rowOff>19050</xdr:rowOff>
    </xdr:from>
    <xdr:to>
      <xdr:col>1</xdr:col>
      <xdr:colOff>171450</xdr:colOff>
      <xdr:row>36</xdr:row>
      <xdr:rowOff>19050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36</xdr:row>
      <xdr:rowOff>19050</xdr:rowOff>
    </xdr:from>
    <xdr:to>
      <xdr:col>1</xdr:col>
      <xdr:colOff>171450</xdr:colOff>
      <xdr:row>36</xdr:row>
      <xdr:rowOff>19050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409700" y="667702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77</xdr:row>
      <xdr:rowOff>19050</xdr:rowOff>
    </xdr:from>
    <xdr:to>
      <xdr:col>1</xdr:col>
      <xdr:colOff>171450</xdr:colOff>
      <xdr:row>77</xdr:row>
      <xdr:rowOff>19050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1409700" y="27727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tabSelected="1" topLeftCell="A82" workbookViewId="0">
      <selection activeCell="B93" sqref="B93:L93"/>
    </sheetView>
  </sheetViews>
  <sheetFormatPr defaultRowHeight="17.25" x14ac:dyDescent="0.3"/>
  <cols>
    <col min="1" max="1" width="4.85546875" style="65" customWidth="1"/>
    <col min="2" max="2" width="34.42578125" style="2" customWidth="1"/>
    <col min="3" max="3" width="19" style="31" customWidth="1"/>
    <col min="4" max="4" width="18" style="7" hidden="1" customWidth="1"/>
    <col min="5" max="5" width="12.140625" style="1" hidden="1" customWidth="1"/>
    <col min="6" max="6" width="9.42578125" style="1" hidden="1" customWidth="1"/>
    <col min="7" max="7" width="8.42578125" style="2" customWidth="1"/>
    <col min="8" max="8" width="1.7109375" style="1" hidden="1" customWidth="1"/>
    <col min="9" max="9" width="13.42578125" style="27" customWidth="1"/>
    <col min="10" max="10" width="8.28515625" style="2" customWidth="1"/>
    <col min="11" max="11" width="13.5703125" style="1" hidden="1" customWidth="1"/>
    <col min="12" max="12" width="13.42578125" style="27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20" ht="16.5" x14ac:dyDescent="0.3">
      <c r="A1" s="62"/>
      <c r="B1" s="10"/>
      <c r="C1" s="30"/>
      <c r="D1" s="9"/>
      <c r="E1" s="8"/>
      <c r="F1" s="8"/>
      <c r="G1" s="10"/>
      <c r="H1" s="8"/>
      <c r="I1" s="110" t="s">
        <v>88</v>
      </c>
      <c r="J1" s="110"/>
      <c r="K1" s="110"/>
      <c r="L1" s="110"/>
    </row>
    <row r="2" spans="1:20" x14ac:dyDescent="0.3">
      <c r="A2" s="62"/>
      <c r="B2" s="10"/>
      <c r="C2" s="30"/>
      <c r="D2" s="9"/>
      <c r="E2" s="8"/>
      <c r="F2" s="111" t="s">
        <v>86</v>
      </c>
      <c r="G2" s="111"/>
      <c r="H2" s="111"/>
      <c r="I2" s="111"/>
      <c r="J2" s="111"/>
      <c r="K2" s="111"/>
      <c r="L2" s="111"/>
    </row>
    <row r="3" spans="1:20" x14ac:dyDescent="0.3">
      <c r="A3" s="62"/>
      <c r="B3" s="10"/>
      <c r="C3" s="30"/>
      <c r="D3" s="9"/>
      <c r="E3" s="8"/>
      <c r="F3" s="111" t="s">
        <v>87</v>
      </c>
      <c r="G3" s="111"/>
      <c r="H3" s="111"/>
      <c r="I3" s="111"/>
      <c r="J3" s="111"/>
      <c r="K3" s="111"/>
      <c r="L3" s="111"/>
    </row>
    <row r="4" spans="1:20" x14ac:dyDescent="0.3">
      <c r="A4" s="62"/>
      <c r="B4" s="10"/>
      <c r="C4" s="30"/>
      <c r="D4" s="9"/>
      <c r="E4" s="8"/>
      <c r="F4" s="111" t="s">
        <v>106</v>
      </c>
      <c r="G4" s="111"/>
      <c r="H4" s="111"/>
      <c r="I4" s="111"/>
      <c r="J4" s="111"/>
      <c r="K4" s="111"/>
      <c r="L4" s="111"/>
    </row>
    <row r="5" spans="1:20" x14ac:dyDescent="0.3">
      <c r="A5" s="62"/>
      <c r="B5" s="10"/>
      <c r="C5" s="30"/>
      <c r="D5" s="9"/>
      <c r="E5" s="8"/>
      <c r="F5" s="111" t="s">
        <v>107</v>
      </c>
      <c r="G5" s="111"/>
      <c r="H5" s="111"/>
      <c r="I5" s="111"/>
      <c r="J5" s="111"/>
      <c r="K5" s="111"/>
      <c r="L5" s="111"/>
    </row>
    <row r="6" spans="1:20" ht="17.25" customHeight="1" x14ac:dyDescent="0.3">
      <c r="A6" s="62"/>
      <c r="B6" s="108" t="s">
        <v>89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20" ht="16.5" x14ac:dyDescent="0.3">
      <c r="A7" s="109" t="s">
        <v>90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20" ht="16.5" x14ac:dyDescent="0.3">
      <c r="A8" s="63"/>
      <c r="B8" s="10"/>
      <c r="C8" s="30"/>
      <c r="D8" s="9"/>
      <c r="E8" s="8"/>
      <c r="F8" s="8"/>
      <c r="G8" s="10"/>
      <c r="H8" s="8"/>
      <c r="I8" s="25"/>
      <c r="J8" s="10"/>
      <c r="K8" s="8"/>
      <c r="L8" s="25"/>
    </row>
    <row r="9" spans="1:20" ht="47.25" customHeight="1" x14ac:dyDescent="0.3">
      <c r="A9" s="98" t="s">
        <v>91</v>
      </c>
      <c r="B9" s="100" t="s">
        <v>0</v>
      </c>
      <c r="C9" s="100" t="s">
        <v>1</v>
      </c>
      <c r="D9" s="95" t="s">
        <v>2</v>
      </c>
      <c r="E9" s="96"/>
      <c r="F9" s="97"/>
      <c r="G9" s="104" t="s">
        <v>4</v>
      </c>
      <c r="H9" s="105"/>
      <c r="I9" s="106"/>
      <c r="J9" s="104" t="s">
        <v>5</v>
      </c>
      <c r="K9" s="105"/>
      <c r="L9" s="106"/>
      <c r="M9" s="107" t="s">
        <v>12</v>
      </c>
      <c r="N9" s="102" t="s">
        <v>13</v>
      </c>
      <c r="O9" s="103"/>
      <c r="P9" s="102" t="s">
        <v>14</v>
      </c>
      <c r="Q9" s="103"/>
    </row>
    <row r="10" spans="1:20" ht="33" customHeight="1" x14ac:dyDescent="0.3">
      <c r="A10" s="99"/>
      <c r="B10" s="101"/>
      <c r="C10" s="101"/>
      <c r="D10" s="11" t="s">
        <v>3</v>
      </c>
      <c r="E10" s="12" t="s">
        <v>6</v>
      </c>
      <c r="F10" s="12" t="s">
        <v>7</v>
      </c>
      <c r="G10" s="22" t="s">
        <v>8</v>
      </c>
      <c r="H10" s="12" t="s">
        <v>9</v>
      </c>
      <c r="I10" s="26" t="s">
        <v>15</v>
      </c>
      <c r="J10" s="22" t="s">
        <v>8</v>
      </c>
      <c r="K10" s="12" t="s">
        <v>9</v>
      </c>
      <c r="L10" s="19" t="s">
        <v>15</v>
      </c>
      <c r="M10" s="107"/>
      <c r="N10" s="3" t="s">
        <v>8</v>
      </c>
      <c r="O10" s="3" t="s">
        <v>10</v>
      </c>
      <c r="P10" s="3" t="s">
        <v>8</v>
      </c>
      <c r="Q10" s="6" t="s">
        <v>10</v>
      </c>
    </row>
    <row r="11" spans="1:20" thickBot="1" x14ac:dyDescent="0.35">
      <c r="A11" s="12">
        <v>1</v>
      </c>
      <c r="B11" s="24">
        <v>2</v>
      </c>
      <c r="C11" s="21">
        <v>3</v>
      </c>
      <c r="D11" s="11">
        <v>4</v>
      </c>
      <c r="E11" s="12">
        <v>5</v>
      </c>
      <c r="F11" s="13">
        <v>6</v>
      </c>
      <c r="G11" s="23">
        <v>7</v>
      </c>
      <c r="H11" s="12"/>
      <c r="I11" s="26">
        <v>8</v>
      </c>
      <c r="J11" s="23">
        <v>9</v>
      </c>
      <c r="K11" s="12"/>
      <c r="L11" s="28">
        <v>10</v>
      </c>
      <c r="M11" s="14">
        <v>10</v>
      </c>
      <c r="N11" s="14">
        <v>10</v>
      </c>
      <c r="O11" s="14">
        <v>10</v>
      </c>
      <c r="P11" s="14">
        <v>10</v>
      </c>
      <c r="Q11" s="14">
        <v>10</v>
      </c>
      <c r="R11" s="14">
        <v>10</v>
      </c>
    </row>
    <row r="12" spans="1:20" thickBot="1" x14ac:dyDescent="0.35">
      <c r="A12" s="61">
        <v>1</v>
      </c>
      <c r="B12" s="32" t="s">
        <v>20</v>
      </c>
      <c r="C12" s="33">
        <v>1972</v>
      </c>
      <c r="D12" s="16"/>
      <c r="E12" s="17"/>
      <c r="F12" s="17"/>
      <c r="G12" s="45">
        <v>1</v>
      </c>
      <c r="H12" s="56">
        <v>12003463</v>
      </c>
      <c r="I12" s="45">
        <v>2713619</v>
      </c>
      <c r="J12" s="45">
        <v>1</v>
      </c>
      <c r="K12" s="57">
        <v>12003463</v>
      </c>
      <c r="L12" s="45">
        <v>2713619</v>
      </c>
      <c r="M12" s="4"/>
      <c r="N12" s="4">
        <f>G12-J12</f>
        <v>0</v>
      </c>
      <c r="O12" s="4">
        <f t="shared" ref="O12:O21" si="0">I12-L12</f>
        <v>0</v>
      </c>
      <c r="P12" s="4">
        <f>J12-G12</f>
        <v>0</v>
      </c>
      <c r="Q12" s="4">
        <f t="shared" ref="Q12:Q26" si="1">L12-I12</f>
        <v>0</v>
      </c>
      <c r="T12" s="55"/>
    </row>
    <row r="13" spans="1:20" thickBot="1" x14ac:dyDescent="0.35">
      <c r="A13" s="61">
        <v>2</v>
      </c>
      <c r="B13" s="34" t="s">
        <v>21</v>
      </c>
      <c r="C13" s="35">
        <v>1960</v>
      </c>
      <c r="D13" s="18"/>
      <c r="E13" s="15"/>
      <c r="F13" s="17"/>
      <c r="G13" s="46">
        <v>1</v>
      </c>
      <c r="H13" s="56">
        <v>11570436</v>
      </c>
      <c r="I13" s="46">
        <v>9682943</v>
      </c>
      <c r="J13" s="46">
        <v>1</v>
      </c>
      <c r="K13" s="57">
        <v>11570436</v>
      </c>
      <c r="L13" s="46">
        <v>9682943</v>
      </c>
      <c r="M13" s="4"/>
      <c r="N13" s="4">
        <f t="shared" ref="N13:N36" si="2">G13-J13</f>
        <v>0</v>
      </c>
      <c r="O13" s="4">
        <f t="shared" si="0"/>
        <v>0</v>
      </c>
      <c r="P13" s="4">
        <f t="shared" ref="P13:P36" si="3">J13-G13</f>
        <v>0</v>
      </c>
      <c r="Q13" s="4">
        <f t="shared" si="1"/>
        <v>0</v>
      </c>
    </row>
    <row r="14" spans="1:20" thickBot="1" x14ac:dyDescent="0.35">
      <c r="A14" s="66">
        <v>3</v>
      </c>
      <c r="B14" s="34" t="s">
        <v>22</v>
      </c>
      <c r="C14" s="35">
        <v>1963</v>
      </c>
      <c r="D14" s="18"/>
      <c r="E14" s="15"/>
      <c r="F14" s="17"/>
      <c r="G14" s="46">
        <v>1</v>
      </c>
      <c r="H14" s="56">
        <v>4000000</v>
      </c>
      <c r="I14" s="46">
        <v>16810107</v>
      </c>
      <c r="J14" s="46">
        <v>1</v>
      </c>
      <c r="K14" s="57">
        <v>4000000</v>
      </c>
      <c r="L14" s="46">
        <v>16810107</v>
      </c>
      <c r="M14" s="4"/>
      <c r="N14" s="4">
        <f t="shared" si="2"/>
        <v>0</v>
      </c>
      <c r="O14" s="4">
        <f t="shared" si="0"/>
        <v>0</v>
      </c>
      <c r="P14" s="4">
        <f t="shared" si="3"/>
        <v>0</v>
      </c>
      <c r="Q14" s="4">
        <f t="shared" si="1"/>
        <v>0</v>
      </c>
    </row>
    <row r="15" spans="1:20" thickBot="1" x14ac:dyDescent="0.35">
      <c r="A15" s="66">
        <v>4</v>
      </c>
      <c r="B15" s="34" t="s">
        <v>23</v>
      </c>
      <c r="C15" s="35">
        <v>1976</v>
      </c>
      <c r="D15" s="18"/>
      <c r="E15" s="15"/>
      <c r="F15" s="17"/>
      <c r="G15" s="46">
        <v>1</v>
      </c>
      <c r="H15" s="58">
        <v>284081</v>
      </c>
      <c r="I15" s="46">
        <v>721757</v>
      </c>
      <c r="J15" s="46">
        <v>1</v>
      </c>
      <c r="K15" s="57">
        <v>284081</v>
      </c>
      <c r="L15" s="46">
        <v>721757</v>
      </c>
      <c r="M15" s="4"/>
      <c r="N15" s="4">
        <f t="shared" si="2"/>
        <v>0</v>
      </c>
      <c r="O15" s="4">
        <f t="shared" si="0"/>
        <v>0</v>
      </c>
      <c r="P15" s="4">
        <f t="shared" si="3"/>
        <v>0</v>
      </c>
      <c r="Q15" s="4">
        <f t="shared" si="1"/>
        <v>0</v>
      </c>
    </row>
    <row r="16" spans="1:20" ht="21" thickBot="1" x14ac:dyDescent="0.35">
      <c r="A16" s="66">
        <v>5</v>
      </c>
      <c r="B16" s="34" t="s">
        <v>24</v>
      </c>
      <c r="C16" s="35">
        <v>1970</v>
      </c>
      <c r="D16" s="20"/>
      <c r="E16" s="15"/>
      <c r="F16" s="17"/>
      <c r="G16" s="46">
        <v>1</v>
      </c>
      <c r="H16" s="56">
        <v>8400000</v>
      </c>
      <c r="I16" s="46">
        <v>721757</v>
      </c>
      <c r="J16" s="46">
        <v>1</v>
      </c>
      <c r="K16" s="57">
        <v>8400000</v>
      </c>
      <c r="L16" s="46">
        <v>721757</v>
      </c>
      <c r="M16" s="4"/>
      <c r="N16" s="4">
        <f t="shared" si="2"/>
        <v>0</v>
      </c>
      <c r="O16" s="4">
        <f t="shared" si="0"/>
        <v>0</v>
      </c>
      <c r="P16" s="4">
        <f t="shared" si="3"/>
        <v>0</v>
      </c>
      <c r="Q16" s="4">
        <f t="shared" si="1"/>
        <v>0</v>
      </c>
    </row>
    <row r="17" spans="1:17" thickBot="1" x14ac:dyDescent="0.35">
      <c r="A17" s="66">
        <v>6</v>
      </c>
      <c r="B17" s="32" t="s">
        <v>25</v>
      </c>
      <c r="C17" s="33" t="s">
        <v>26</v>
      </c>
      <c r="D17" s="18"/>
      <c r="E17" s="15"/>
      <c r="F17" s="17"/>
      <c r="G17" s="46">
        <v>1</v>
      </c>
      <c r="H17" s="56">
        <v>9112.5</v>
      </c>
      <c r="I17" s="46">
        <v>327898</v>
      </c>
      <c r="J17" s="46">
        <v>1</v>
      </c>
      <c r="K17" s="57">
        <v>9112.5</v>
      </c>
      <c r="L17" s="46">
        <v>327898</v>
      </c>
      <c r="M17" s="4"/>
      <c r="N17" s="4">
        <f t="shared" si="2"/>
        <v>0</v>
      </c>
      <c r="O17" s="4">
        <f t="shared" si="0"/>
        <v>0</v>
      </c>
      <c r="P17" s="4">
        <f t="shared" si="3"/>
        <v>0</v>
      </c>
      <c r="Q17" s="4">
        <f t="shared" si="1"/>
        <v>0</v>
      </c>
    </row>
    <row r="18" spans="1:17" ht="21" customHeight="1" thickBot="1" x14ac:dyDescent="0.35">
      <c r="A18" s="66">
        <v>7</v>
      </c>
      <c r="B18" s="34" t="s">
        <v>27</v>
      </c>
      <c r="C18" s="35">
        <v>1960</v>
      </c>
      <c r="D18" s="18"/>
      <c r="E18" s="15"/>
      <c r="F18" s="17"/>
      <c r="G18" s="46">
        <v>1</v>
      </c>
      <c r="H18" s="58">
        <v>5240</v>
      </c>
      <c r="I18" s="46">
        <v>323360</v>
      </c>
      <c r="J18" s="46">
        <v>1</v>
      </c>
      <c r="K18" s="57">
        <v>5240</v>
      </c>
      <c r="L18" s="46">
        <v>323360</v>
      </c>
      <c r="M18" s="4"/>
      <c r="N18" s="4">
        <f t="shared" si="2"/>
        <v>0</v>
      </c>
      <c r="O18" s="4">
        <f t="shared" si="0"/>
        <v>0</v>
      </c>
      <c r="P18" s="4">
        <f t="shared" si="3"/>
        <v>0</v>
      </c>
      <c r="Q18" s="4">
        <f t="shared" si="1"/>
        <v>0</v>
      </c>
    </row>
    <row r="19" spans="1:17" ht="20.25" customHeight="1" thickBot="1" x14ac:dyDescent="0.35">
      <c r="A19" s="66">
        <v>8</v>
      </c>
      <c r="B19" s="34" t="s">
        <v>28</v>
      </c>
      <c r="C19" s="35">
        <v>2005</v>
      </c>
      <c r="D19" s="18"/>
      <c r="E19" s="15"/>
      <c r="F19" s="17"/>
      <c r="G19" s="46">
        <v>1</v>
      </c>
      <c r="H19" s="56">
        <v>1926.5</v>
      </c>
      <c r="I19" s="46">
        <v>750000</v>
      </c>
      <c r="J19" s="46">
        <v>1</v>
      </c>
      <c r="K19" s="57">
        <v>1926.5</v>
      </c>
      <c r="L19" s="46">
        <v>750000</v>
      </c>
      <c r="M19" s="4"/>
      <c r="N19" s="4">
        <f t="shared" si="2"/>
        <v>0</v>
      </c>
      <c r="O19" s="4">
        <f t="shared" si="0"/>
        <v>0</v>
      </c>
      <c r="P19" s="4">
        <f t="shared" si="3"/>
        <v>0</v>
      </c>
      <c r="Q19" s="4">
        <f t="shared" si="1"/>
        <v>0</v>
      </c>
    </row>
    <row r="20" spans="1:17" thickBot="1" x14ac:dyDescent="0.35">
      <c r="A20" s="66">
        <v>9</v>
      </c>
      <c r="B20" s="34" t="s">
        <v>28</v>
      </c>
      <c r="C20" s="35">
        <v>2005</v>
      </c>
      <c r="D20" s="18"/>
      <c r="E20" s="15"/>
      <c r="F20" s="17"/>
      <c r="G20" s="46">
        <v>1</v>
      </c>
      <c r="H20" s="56">
        <v>107000</v>
      </c>
      <c r="I20" s="46">
        <v>800000</v>
      </c>
      <c r="J20" s="46">
        <v>1</v>
      </c>
      <c r="K20" s="57">
        <v>107000</v>
      </c>
      <c r="L20" s="46">
        <v>800000</v>
      </c>
      <c r="M20" s="4"/>
      <c r="N20" s="4">
        <f t="shared" si="2"/>
        <v>0</v>
      </c>
      <c r="O20" s="4">
        <f t="shared" si="0"/>
        <v>0</v>
      </c>
      <c r="P20" s="4">
        <f t="shared" si="3"/>
        <v>0</v>
      </c>
      <c r="Q20" s="4">
        <f t="shared" si="1"/>
        <v>0</v>
      </c>
    </row>
    <row r="21" spans="1:17" thickBot="1" x14ac:dyDescent="0.35">
      <c r="A21" s="66">
        <v>10</v>
      </c>
      <c r="B21" s="34" t="s">
        <v>29</v>
      </c>
      <c r="C21" s="35">
        <v>2008</v>
      </c>
      <c r="D21" s="18"/>
      <c r="E21" s="15"/>
      <c r="F21" s="17"/>
      <c r="G21" s="46">
        <v>1</v>
      </c>
      <c r="H21" s="56">
        <v>187000</v>
      </c>
      <c r="I21" s="46">
        <v>900000</v>
      </c>
      <c r="J21" s="46">
        <v>1</v>
      </c>
      <c r="K21" s="57">
        <v>187000</v>
      </c>
      <c r="L21" s="46">
        <v>900000</v>
      </c>
      <c r="M21" s="4"/>
      <c r="N21" s="4">
        <f t="shared" si="2"/>
        <v>0</v>
      </c>
      <c r="O21" s="4">
        <f t="shared" si="0"/>
        <v>0</v>
      </c>
      <c r="P21" s="4">
        <f t="shared" si="3"/>
        <v>0</v>
      </c>
      <c r="Q21" s="4">
        <f t="shared" si="1"/>
        <v>0</v>
      </c>
    </row>
    <row r="22" spans="1:17" ht="20.25" customHeight="1" thickBot="1" x14ac:dyDescent="0.35">
      <c r="A22" s="66">
        <v>11</v>
      </c>
      <c r="B22" s="34" t="s">
        <v>30</v>
      </c>
      <c r="C22" s="35">
        <v>2005</v>
      </c>
      <c r="D22" s="18"/>
      <c r="E22" s="15"/>
      <c r="F22" s="17"/>
      <c r="G22" s="46">
        <v>1</v>
      </c>
      <c r="H22" s="56">
        <v>16050</v>
      </c>
      <c r="I22" s="46">
        <v>29000600</v>
      </c>
      <c r="J22" s="46">
        <v>1</v>
      </c>
      <c r="K22" s="57">
        <v>16050</v>
      </c>
      <c r="L22" s="46">
        <v>29000600</v>
      </c>
      <c r="M22" s="4"/>
      <c r="N22" s="4">
        <v>0</v>
      </c>
      <c r="O22" s="4"/>
      <c r="P22" s="4">
        <f t="shared" si="3"/>
        <v>0</v>
      </c>
      <c r="Q22" s="4">
        <f t="shared" si="1"/>
        <v>0</v>
      </c>
    </row>
    <row r="23" spans="1:17" thickBot="1" x14ac:dyDescent="0.35">
      <c r="A23" s="66">
        <v>12</v>
      </c>
      <c r="B23" s="34" t="s">
        <v>31</v>
      </c>
      <c r="C23" s="35">
        <v>1982</v>
      </c>
      <c r="D23" s="18"/>
      <c r="E23" s="15"/>
      <c r="F23" s="17"/>
      <c r="G23" s="46">
        <v>1</v>
      </c>
      <c r="H23" s="56">
        <v>75000</v>
      </c>
      <c r="I23" s="46">
        <v>267949</v>
      </c>
      <c r="J23" s="46">
        <v>1</v>
      </c>
      <c r="K23" s="57">
        <v>75000</v>
      </c>
      <c r="L23" s="46">
        <v>267949</v>
      </c>
      <c r="M23" s="4"/>
      <c r="N23" s="4">
        <f t="shared" si="2"/>
        <v>0</v>
      </c>
      <c r="O23" s="4">
        <f t="shared" ref="O23:O24" si="4">I23-L23</f>
        <v>0</v>
      </c>
      <c r="P23" s="4">
        <f t="shared" si="3"/>
        <v>0</v>
      </c>
      <c r="Q23" s="4">
        <f t="shared" si="1"/>
        <v>0</v>
      </c>
    </row>
    <row r="24" spans="1:17" thickBot="1" x14ac:dyDescent="0.35">
      <c r="A24" s="66">
        <v>13</v>
      </c>
      <c r="B24" s="34" t="s">
        <v>32</v>
      </c>
      <c r="C24" s="35">
        <v>1982</v>
      </c>
      <c r="D24" s="18"/>
      <c r="E24" s="15"/>
      <c r="F24" s="17"/>
      <c r="G24" s="46">
        <v>1</v>
      </c>
      <c r="H24" s="56">
        <v>79000</v>
      </c>
      <c r="I24" s="46">
        <v>59659</v>
      </c>
      <c r="J24" s="46">
        <v>1</v>
      </c>
      <c r="K24" s="57">
        <v>79000</v>
      </c>
      <c r="L24" s="46">
        <v>59659</v>
      </c>
      <c r="M24" s="4"/>
      <c r="N24" s="4">
        <f t="shared" si="2"/>
        <v>0</v>
      </c>
      <c r="O24" s="4">
        <f t="shared" si="4"/>
        <v>0</v>
      </c>
      <c r="P24" s="4">
        <f t="shared" si="3"/>
        <v>0</v>
      </c>
      <c r="Q24" s="4">
        <f t="shared" si="1"/>
        <v>0</v>
      </c>
    </row>
    <row r="25" spans="1:17" thickBot="1" x14ac:dyDescent="0.35">
      <c r="A25" s="66">
        <v>14</v>
      </c>
      <c r="B25" s="34" t="s">
        <v>33</v>
      </c>
      <c r="C25" s="35">
        <v>2005</v>
      </c>
      <c r="D25" s="18"/>
      <c r="E25" s="15"/>
      <c r="F25" s="17"/>
      <c r="G25" s="46">
        <v>1</v>
      </c>
      <c r="H25" s="56">
        <v>79366</v>
      </c>
      <c r="I25" s="46">
        <v>135000</v>
      </c>
      <c r="J25" s="46">
        <v>1</v>
      </c>
      <c r="K25" s="57">
        <v>79366</v>
      </c>
      <c r="L25" s="46">
        <v>135000</v>
      </c>
      <c r="M25" s="4"/>
      <c r="N25" s="4">
        <f t="shared" si="2"/>
        <v>0</v>
      </c>
      <c r="O25" s="4">
        <f t="shared" ref="O25:O32" si="5">I25-L25</f>
        <v>0</v>
      </c>
      <c r="P25" s="4">
        <f t="shared" si="3"/>
        <v>0</v>
      </c>
      <c r="Q25" s="4">
        <f t="shared" si="1"/>
        <v>0</v>
      </c>
    </row>
    <row r="26" spans="1:17" thickBot="1" x14ac:dyDescent="0.35">
      <c r="A26" s="66">
        <v>15</v>
      </c>
      <c r="B26" s="34" t="s">
        <v>34</v>
      </c>
      <c r="C26" s="35">
        <v>2005</v>
      </c>
      <c r="D26" s="18"/>
      <c r="E26" s="15"/>
      <c r="F26" s="17"/>
      <c r="G26" s="46">
        <v>1</v>
      </c>
      <c r="H26" s="56">
        <v>13327</v>
      </c>
      <c r="I26" s="46">
        <v>225000</v>
      </c>
      <c r="J26" s="46">
        <v>1</v>
      </c>
      <c r="K26" s="57">
        <v>13327</v>
      </c>
      <c r="L26" s="46">
        <v>225000</v>
      </c>
      <c r="M26" s="4"/>
      <c r="N26" s="4">
        <f t="shared" si="2"/>
        <v>0</v>
      </c>
      <c r="O26" s="4">
        <f t="shared" si="5"/>
        <v>0</v>
      </c>
      <c r="P26" s="4">
        <f t="shared" si="3"/>
        <v>0</v>
      </c>
      <c r="Q26" s="4">
        <f t="shared" si="1"/>
        <v>0</v>
      </c>
    </row>
    <row r="27" spans="1:17" thickBot="1" x14ac:dyDescent="0.35">
      <c r="A27" s="66">
        <v>16</v>
      </c>
      <c r="B27" s="34" t="s">
        <v>35</v>
      </c>
      <c r="C27" s="35">
        <v>2005</v>
      </c>
      <c r="D27" s="18"/>
      <c r="E27" s="15"/>
      <c r="F27" s="17"/>
      <c r="G27" s="46">
        <v>1</v>
      </c>
      <c r="H27" s="56">
        <v>243.8</v>
      </c>
      <c r="I27" s="46">
        <v>49500</v>
      </c>
      <c r="J27" s="46">
        <v>1</v>
      </c>
      <c r="K27" s="57">
        <v>243.8</v>
      </c>
      <c r="L27" s="46">
        <v>49500</v>
      </c>
      <c r="M27" s="4"/>
      <c r="N27" s="4">
        <f t="shared" si="2"/>
        <v>0</v>
      </c>
      <c r="O27" s="4">
        <f t="shared" si="5"/>
        <v>0</v>
      </c>
      <c r="P27" s="4">
        <f t="shared" si="3"/>
        <v>0</v>
      </c>
      <c r="Q27" s="4">
        <f t="shared" ref="Q27:Q34" si="6">L27-I27</f>
        <v>0</v>
      </c>
    </row>
    <row r="28" spans="1:17" thickBot="1" x14ac:dyDescent="0.35">
      <c r="A28" s="66">
        <v>17</v>
      </c>
      <c r="B28" s="34" t="s">
        <v>35</v>
      </c>
      <c r="C28" s="35">
        <v>2005</v>
      </c>
      <c r="D28" s="18"/>
      <c r="E28" s="15"/>
      <c r="F28" s="17"/>
      <c r="G28" s="46">
        <v>1</v>
      </c>
      <c r="H28" s="58">
        <v>244</v>
      </c>
      <c r="I28" s="46">
        <v>63000</v>
      </c>
      <c r="J28" s="46">
        <v>1</v>
      </c>
      <c r="K28" s="57">
        <v>244</v>
      </c>
      <c r="L28" s="46">
        <v>63000</v>
      </c>
      <c r="M28" s="4" t="s">
        <v>11</v>
      </c>
      <c r="N28" s="4">
        <f t="shared" si="2"/>
        <v>0</v>
      </c>
      <c r="O28" s="4">
        <f t="shared" si="5"/>
        <v>0</v>
      </c>
      <c r="P28" s="4">
        <f t="shared" si="3"/>
        <v>0</v>
      </c>
      <c r="Q28" s="4">
        <f t="shared" si="6"/>
        <v>0</v>
      </c>
    </row>
    <row r="29" spans="1:17" thickBot="1" x14ac:dyDescent="0.35">
      <c r="A29" s="66">
        <v>18</v>
      </c>
      <c r="B29" s="34" t="s">
        <v>36</v>
      </c>
      <c r="C29" s="35">
        <v>2005</v>
      </c>
      <c r="D29" s="18"/>
      <c r="E29" s="15"/>
      <c r="F29" s="17"/>
      <c r="G29" s="46">
        <v>1</v>
      </c>
      <c r="H29" s="59">
        <v>30000</v>
      </c>
      <c r="I29" s="46">
        <v>72000</v>
      </c>
      <c r="J29" s="46">
        <v>1</v>
      </c>
      <c r="K29" s="57">
        <v>30000</v>
      </c>
      <c r="L29" s="46">
        <v>72000</v>
      </c>
      <c r="M29" s="4"/>
      <c r="N29" s="4">
        <f t="shared" si="2"/>
        <v>0</v>
      </c>
      <c r="O29" s="4">
        <f t="shared" si="5"/>
        <v>0</v>
      </c>
      <c r="P29" s="4">
        <f t="shared" si="3"/>
        <v>0</v>
      </c>
      <c r="Q29" s="4">
        <f t="shared" si="6"/>
        <v>0</v>
      </c>
    </row>
    <row r="30" spans="1:17" thickBot="1" x14ac:dyDescent="0.35">
      <c r="A30" s="66">
        <v>19</v>
      </c>
      <c r="B30" s="34" t="s">
        <v>37</v>
      </c>
      <c r="C30" s="35">
        <v>2005</v>
      </c>
      <c r="D30" s="18"/>
      <c r="E30" s="15"/>
      <c r="F30" s="17"/>
      <c r="G30" s="46">
        <v>1</v>
      </c>
      <c r="H30" s="56">
        <v>50000</v>
      </c>
      <c r="I30" s="46">
        <v>31500</v>
      </c>
      <c r="J30" s="46">
        <v>1</v>
      </c>
      <c r="K30" s="57">
        <v>50000</v>
      </c>
      <c r="L30" s="46">
        <v>31500</v>
      </c>
      <c r="M30" s="4"/>
      <c r="N30" s="4">
        <f t="shared" si="2"/>
        <v>0</v>
      </c>
      <c r="O30" s="4">
        <f t="shared" si="5"/>
        <v>0</v>
      </c>
      <c r="P30" s="4">
        <f t="shared" si="3"/>
        <v>0</v>
      </c>
      <c r="Q30" s="4">
        <f t="shared" si="6"/>
        <v>0</v>
      </c>
    </row>
    <row r="31" spans="1:17" thickBot="1" x14ac:dyDescent="0.35">
      <c r="A31" s="66">
        <v>20</v>
      </c>
      <c r="B31" s="34" t="s">
        <v>38</v>
      </c>
      <c r="C31" s="35">
        <v>2005</v>
      </c>
      <c r="D31" s="18"/>
      <c r="E31" s="15"/>
      <c r="F31" s="17"/>
      <c r="G31" s="46">
        <v>3</v>
      </c>
      <c r="H31" s="56">
        <v>8000</v>
      </c>
      <c r="I31" s="46">
        <v>58500</v>
      </c>
      <c r="J31" s="46">
        <v>3</v>
      </c>
      <c r="K31" s="57">
        <v>8000</v>
      </c>
      <c r="L31" s="46">
        <v>175500</v>
      </c>
      <c r="M31" s="4"/>
      <c r="N31" s="4">
        <f t="shared" si="2"/>
        <v>0</v>
      </c>
      <c r="O31" s="4">
        <f t="shared" si="5"/>
        <v>-117000</v>
      </c>
      <c r="P31" s="4">
        <f t="shared" si="3"/>
        <v>0</v>
      </c>
      <c r="Q31" s="4">
        <f t="shared" si="6"/>
        <v>117000</v>
      </c>
    </row>
    <row r="32" spans="1:17" ht="22.5" customHeight="1" thickBot="1" x14ac:dyDescent="0.35">
      <c r="A32" s="66">
        <v>21</v>
      </c>
      <c r="B32" s="34" t="s">
        <v>39</v>
      </c>
      <c r="C32" s="35">
        <v>2005</v>
      </c>
      <c r="D32" s="18"/>
      <c r="E32" s="15"/>
      <c r="F32" s="17"/>
      <c r="G32" s="46">
        <v>2</v>
      </c>
      <c r="H32" s="58">
        <v>60000</v>
      </c>
      <c r="I32" s="46">
        <v>27000</v>
      </c>
      <c r="J32" s="46">
        <v>2</v>
      </c>
      <c r="K32" s="57">
        <v>60000</v>
      </c>
      <c r="L32" s="46">
        <v>54000</v>
      </c>
      <c r="M32" s="4"/>
      <c r="N32" s="4">
        <f t="shared" si="2"/>
        <v>0</v>
      </c>
      <c r="O32" s="4">
        <f t="shared" si="5"/>
        <v>-27000</v>
      </c>
      <c r="P32" s="4">
        <f t="shared" si="3"/>
        <v>0</v>
      </c>
      <c r="Q32" s="4">
        <f t="shared" si="6"/>
        <v>27000</v>
      </c>
    </row>
    <row r="33" spans="1:17" ht="30" customHeight="1" thickBot="1" x14ac:dyDescent="0.35">
      <c r="A33" s="66">
        <v>22</v>
      </c>
      <c r="B33" s="90" t="s">
        <v>40</v>
      </c>
      <c r="C33" s="91">
        <v>2005</v>
      </c>
      <c r="D33" s="18"/>
      <c r="E33" s="15"/>
      <c r="F33" s="17"/>
      <c r="G33" s="92">
        <v>1</v>
      </c>
      <c r="H33" s="56">
        <v>175000</v>
      </c>
      <c r="I33" s="92">
        <v>126668</v>
      </c>
      <c r="J33" s="92">
        <v>1</v>
      </c>
      <c r="K33" s="57">
        <v>175000</v>
      </c>
      <c r="L33" s="92">
        <v>126668</v>
      </c>
      <c r="M33" s="4"/>
      <c r="N33" s="4">
        <f t="shared" si="2"/>
        <v>0</v>
      </c>
      <c r="O33" s="4">
        <f t="shared" ref="O33:O34" si="7">I33-L33</f>
        <v>0</v>
      </c>
      <c r="P33" s="4">
        <f t="shared" si="3"/>
        <v>0</v>
      </c>
      <c r="Q33" s="4">
        <f t="shared" si="6"/>
        <v>0</v>
      </c>
    </row>
    <row r="34" spans="1:17" thickBot="1" x14ac:dyDescent="0.35">
      <c r="A34" s="66">
        <v>23</v>
      </c>
      <c r="B34" s="34" t="s">
        <v>41</v>
      </c>
      <c r="C34" s="35">
        <v>2005</v>
      </c>
      <c r="D34" s="18"/>
      <c r="E34" s="15"/>
      <c r="F34" s="17"/>
      <c r="G34" s="46">
        <v>2</v>
      </c>
      <c r="H34" s="56">
        <v>110000</v>
      </c>
      <c r="I34" s="46">
        <v>62500</v>
      </c>
      <c r="J34" s="46">
        <v>2</v>
      </c>
      <c r="K34" s="57">
        <v>110000</v>
      </c>
      <c r="L34" s="46">
        <v>125000</v>
      </c>
      <c r="M34" s="4"/>
      <c r="N34" s="4">
        <f t="shared" si="2"/>
        <v>0</v>
      </c>
      <c r="O34" s="4">
        <f t="shared" si="7"/>
        <v>-62500</v>
      </c>
      <c r="P34" s="4">
        <f t="shared" si="3"/>
        <v>0</v>
      </c>
      <c r="Q34" s="4">
        <f t="shared" si="6"/>
        <v>62500</v>
      </c>
    </row>
    <row r="35" spans="1:17" thickBot="1" x14ac:dyDescent="0.35">
      <c r="A35" s="66">
        <v>24</v>
      </c>
      <c r="B35" s="34" t="s">
        <v>41</v>
      </c>
      <c r="C35" s="35">
        <v>2005</v>
      </c>
      <c r="D35" s="18"/>
      <c r="E35" s="15"/>
      <c r="F35" s="17"/>
      <c r="G35" s="46">
        <v>4</v>
      </c>
      <c r="H35" s="56"/>
      <c r="I35" s="46">
        <v>37500</v>
      </c>
      <c r="J35" s="46">
        <v>4</v>
      </c>
      <c r="K35" s="57"/>
      <c r="L35" s="46">
        <v>150000</v>
      </c>
      <c r="M35" s="4"/>
      <c r="N35" s="4">
        <f t="shared" si="2"/>
        <v>0</v>
      </c>
      <c r="O35" s="4"/>
      <c r="P35" s="4">
        <f t="shared" si="3"/>
        <v>0</v>
      </c>
      <c r="Q35" s="4"/>
    </row>
    <row r="36" spans="1:17" thickBot="1" x14ac:dyDescent="0.35">
      <c r="A36" s="66">
        <v>25</v>
      </c>
      <c r="B36" s="34" t="s">
        <v>42</v>
      </c>
      <c r="C36" s="35">
        <v>2005</v>
      </c>
      <c r="D36" s="18"/>
      <c r="E36" s="15"/>
      <c r="F36" s="17"/>
      <c r="G36" s="46">
        <v>1</v>
      </c>
      <c r="H36" s="56"/>
      <c r="I36" s="46">
        <v>47000</v>
      </c>
      <c r="J36" s="46">
        <v>1</v>
      </c>
      <c r="K36" s="57"/>
      <c r="L36" s="46">
        <v>47000</v>
      </c>
      <c r="M36" s="4"/>
      <c r="N36" s="4">
        <f t="shared" si="2"/>
        <v>0</v>
      </c>
      <c r="O36" s="4"/>
      <c r="P36" s="4">
        <f t="shared" si="3"/>
        <v>0</v>
      </c>
      <c r="Q36" s="4"/>
    </row>
    <row r="37" spans="1:17" thickBot="1" x14ac:dyDescent="0.35">
      <c r="A37" s="66">
        <v>26</v>
      </c>
      <c r="B37" s="32" t="s">
        <v>43</v>
      </c>
      <c r="C37" s="33">
        <v>2006</v>
      </c>
      <c r="D37" s="18"/>
      <c r="E37" s="15"/>
      <c r="F37" s="17"/>
      <c r="G37" s="46">
        <v>1</v>
      </c>
      <c r="H37" s="56"/>
      <c r="I37" s="46">
        <v>202500</v>
      </c>
      <c r="J37" s="46">
        <v>1</v>
      </c>
      <c r="K37" s="57"/>
      <c r="L37" s="46">
        <v>202500</v>
      </c>
      <c r="M37" s="4"/>
      <c r="N37" s="4"/>
      <c r="O37" s="4"/>
      <c r="P37" s="4"/>
      <c r="Q37" s="4"/>
    </row>
    <row r="38" spans="1:17" thickBot="1" x14ac:dyDescent="0.35">
      <c r="A38" s="66">
        <v>27</v>
      </c>
      <c r="B38" s="34" t="s">
        <v>44</v>
      </c>
      <c r="C38" s="35">
        <v>2006</v>
      </c>
      <c r="D38" s="18"/>
      <c r="E38" s="15"/>
      <c r="F38" s="17"/>
      <c r="G38" s="46">
        <v>4</v>
      </c>
      <c r="H38" s="56"/>
      <c r="I38" s="46">
        <v>72000</v>
      </c>
      <c r="J38" s="46">
        <v>4</v>
      </c>
      <c r="K38" s="57"/>
      <c r="L38" s="46">
        <v>288000</v>
      </c>
      <c r="M38" s="4"/>
      <c r="N38" s="4"/>
      <c r="O38" s="4"/>
      <c r="P38" s="4"/>
      <c r="Q38" s="4"/>
    </row>
    <row r="39" spans="1:17" thickBot="1" x14ac:dyDescent="0.35">
      <c r="A39" s="66">
        <v>28</v>
      </c>
      <c r="B39" s="34" t="s">
        <v>45</v>
      </c>
      <c r="C39" s="35">
        <v>2006</v>
      </c>
      <c r="D39" s="18"/>
      <c r="E39" s="15"/>
      <c r="F39" s="17"/>
      <c r="G39" s="46">
        <v>2</v>
      </c>
      <c r="H39" s="56"/>
      <c r="I39" s="46">
        <v>42750</v>
      </c>
      <c r="J39" s="46">
        <v>2</v>
      </c>
      <c r="K39" s="57"/>
      <c r="L39" s="46">
        <v>85500</v>
      </c>
      <c r="M39" s="4"/>
      <c r="N39" s="4"/>
      <c r="O39" s="4"/>
      <c r="P39" s="4"/>
      <c r="Q39" s="4"/>
    </row>
    <row r="40" spans="1:17" thickBot="1" x14ac:dyDescent="0.35">
      <c r="A40" s="66">
        <v>29</v>
      </c>
      <c r="B40" s="34" t="s">
        <v>46</v>
      </c>
      <c r="C40" s="35">
        <v>2006</v>
      </c>
      <c r="D40" s="18"/>
      <c r="E40" s="15"/>
      <c r="F40" s="17"/>
      <c r="G40" s="46">
        <v>1</v>
      </c>
      <c r="H40" s="56"/>
      <c r="I40" s="46">
        <v>40500</v>
      </c>
      <c r="J40" s="46">
        <v>1</v>
      </c>
      <c r="K40" s="57"/>
      <c r="L40" s="46">
        <v>40500</v>
      </c>
      <c r="M40" s="4"/>
      <c r="N40" s="4"/>
      <c r="O40" s="4"/>
      <c r="P40" s="4"/>
      <c r="Q40" s="4"/>
    </row>
    <row r="41" spans="1:17" thickBot="1" x14ac:dyDescent="0.35">
      <c r="A41" s="66">
        <v>30</v>
      </c>
      <c r="B41" s="34" t="s">
        <v>47</v>
      </c>
      <c r="C41" s="35">
        <v>2006</v>
      </c>
      <c r="D41" s="18"/>
      <c r="E41" s="15"/>
      <c r="F41" s="17"/>
      <c r="G41" s="46">
        <v>1</v>
      </c>
      <c r="H41" s="56"/>
      <c r="I41" s="46">
        <v>54000</v>
      </c>
      <c r="J41" s="46">
        <v>1</v>
      </c>
      <c r="K41" s="57"/>
      <c r="L41" s="46">
        <v>54000</v>
      </c>
      <c r="M41" s="4"/>
      <c r="N41" s="4"/>
      <c r="O41" s="4"/>
      <c r="P41" s="4"/>
      <c r="Q41" s="4"/>
    </row>
    <row r="42" spans="1:17" thickBot="1" x14ac:dyDescent="0.35">
      <c r="A42" s="66">
        <v>31</v>
      </c>
      <c r="B42" s="34" t="s">
        <v>48</v>
      </c>
      <c r="C42" s="35">
        <v>2008</v>
      </c>
      <c r="D42" s="18"/>
      <c r="E42" s="15"/>
      <c r="F42" s="17"/>
      <c r="G42" s="46">
        <v>1</v>
      </c>
      <c r="H42" s="56"/>
      <c r="I42" s="46">
        <v>255000</v>
      </c>
      <c r="J42" s="46">
        <v>1</v>
      </c>
      <c r="K42" s="57"/>
      <c r="L42" s="46">
        <v>255000</v>
      </c>
      <c r="M42" s="4"/>
      <c r="N42" s="4"/>
      <c r="O42" s="4"/>
      <c r="P42" s="4"/>
      <c r="Q42" s="4"/>
    </row>
    <row r="43" spans="1:17" thickBot="1" x14ac:dyDescent="0.35">
      <c r="A43" s="66">
        <v>32</v>
      </c>
      <c r="B43" s="34" t="s">
        <v>49</v>
      </c>
      <c r="C43" s="35">
        <v>2014</v>
      </c>
      <c r="D43" s="18"/>
      <c r="E43" s="15"/>
      <c r="F43" s="17"/>
      <c r="G43" s="46">
        <v>9</v>
      </c>
      <c r="H43" s="56"/>
      <c r="I43" s="46">
        <v>11111</v>
      </c>
      <c r="J43" s="46">
        <v>9</v>
      </c>
      <c r="K43" s="57"/>
      <c r="L43" s="46">
        <v>100000</v>
      </c>
      <c r="M43" s="4"/>
      <c r="N43" s="4"/>
      <c r="O43" s="4"/>
      <c r="P43" s="4"/>
      <c r="Q43" s="4"/>
    </row>
    <row r="44" spans="1:17" thickBot="1" x14ac:dyDescent="0.35">
      <c r="A44" s="66">
        <v>33</v>
      </c>
      <c r="B44" s="34" t="s">
        <v>50</v>
      </c>
      <c r="C44" s="35">
        <v>2014</v>
      </c>
      <c r="D44" s="18"/>
      <c r="E44" s="15"/>
      <c r="F44" s="17"/>
      <c r="G44" s="46">
        <v>2</v>
      </c>
      <c r="H44" s="56"/>
      <c r="I44" s="46">
        <v>13500</v>
      </c>
      <c r="J44" s="46">
        <v>2</v>
      </c>
      <c r="K44" s="57"/>
      <c r="L44" s="46">
        <v>27000</v>
      </c>
      <c r="M44" s="4"/>
      <c r="N44" s="4"/>
      <c r="O44" s="4"/>
      <c r="P44" s="4"/>
      <c r="Q44" s="4"/>
    </row>
    <row r="45" spans="1:17" thickBot="1" x14ac:dyDescent="0.35">
      <c r="A45" s="66">
        <v>34</v>
      </c>
      <c r="B45" s="34" t="s">
        <v>51</v>
      </c>
      <c r="C45" s="35">
        <v>2014</v>
      </c>
      <c r="D45" s="18"/>
      <c r="E45" s="15"/>
      <c r="F45" s="17"/>
      <c r="G45" s="46">
        <v>6</v>
      </c>
      <c r="H45" s="56"/>
      <c r="I45" s="46">
        <v>1333</v>
      </c>
      <c r="J45" s="46">
        <v>6</v>
      </c>
      <c r="K45" s="57"/>
      <c r="L45" s="46">
        <v>8000</v>
      </c>
      <c r="M45" s="4"/>
      <c r="N45" s="4"/>
      <c r="O45" s="4"/>
      <c r="P45" s="4"/>
      <c r="Q45" s="4"/>
    </row>
    <row r="46" spans="1:17" thickBot="1" x14ac:dyDescent="0.35">
      <c r="A46" s="66">
        <v>35</v>
      </c>
      <c r="B46" s="34" t="s">
        <v>52</v>
      </c>
      <c r="C46" s="35">
        <v>2016</v>
      </c>
      <c r="D46" s="18"/>
      <c r="E46" s="15"/>
      <c r="F46" s="17"/>
      <c r="G46" s="46">
        <v>1</v>
      </c>
      <c r="H46" s="56"/>
      <c r="I46" s="46">
        <v>400000</v>
      </c>
      <c r="J46" s="46">
        <v>1</v>
      </c>
      <c r="K46" s="57"/>
      <c r="L46" s="46">
        <v>400000</v>
      </c>
      <c r="M46" s="4"/>
      <c r="N46" s="4"/>
      <c r="O46" s="4"/>
      <c r="P46" s="4"/>
      <c r="Q46" s="4"/>
    </row>
    <row r="47" spans="1:17" thickBot="1" x14ac:dyDescent="0.35">
      <c r="A47" s="66">
        <v>36</v>
      </c>
      <c r="B47" s="51" t="s">
        <v>53</v>
      </c>
      <c r="C47" s="50">
        <v>2014</v>
      </c>
      <c r="D47" s="49"/>
      <c r="E47" s="15"/>
      <c r="F47" s="17"/>
      <c r="G47" s="37" t="s">
        <v>65</v>
      </c>
      <c r="H47" s="56"/>
      <c r="I47" s="46" t="s">
        <v>66</v>
      </c>
      <c r="J47" s="37" t="s">
        <v>65</v>
      </c>
      <c r="K47" s="57"/>
      <c r="L47" s="46">
        <v>180000</v>
      </c>
      <c r="M47" s="4"/>
      <c r="N47" s="4"/>
      <c r="O47" s="4"/>
      <c r="P47" s="4"/>
      <c r="Q47" s="4"/>
    </row>
    <row r="48" spans="1:17" thickBot="1" x14ac:dyDescent="0.35">
      <c r="A48" s="66">
        <v>37</v>
      </c>
      <c r="B48" s="36" t="s">
        <v>54</v>
      </c>
      <c r="C48" s="50">
        <v>2019</v>
      </c>
      <c r="D48" s="49"/>
      <c r="E48" s="15"/>
      <c r="F48" s="17"/>
      <c r="G48" s="37">
        <v>1</v>
      </c>
      <c r="H48" s="56"/>
      <c r="I48" s="46">
        <v>126000</v>
      </c>
      <c r="J48" s="37">
        <v>1</v>
      </c>
      <c r="K48" s="57"/>
      <c r="L48" s="46">
        <v>126000</v>
      </c>
      <c r="M48" s="4"/>
      <c r="N48" s="4"/>
      <c r="O48" s="4"/>
      <c r="P48" s="4"/>
      <c r="Q48" s="4"/>
    </row>
    <row r="49" spans="1:17" thickBot="1" x14ac:dyDescent="0.35">
      <c r="A49" s="66">
        <v>38</v>
      </c>
      <c r="B49" s="38" t="s">
        <v>55</v>
      </c>
      <c r="C49" s="39">
        <v>2020</v>
      </c>
      <c r="D49" s="18"/>
      <c r="E49" s="15"/>
      <c r="F49" s="17"/>
      <c r="G49" s="37">
        <v>1</v>
      </c>
      <c r="H49" s="56"/>
      <c r="I49" s="46">
        <v>199000</v>
      </c>
      <c r="J49" s="37">
        <v>1</v>
      </c>
      <c r="K49" s="57"/>
      <c r="L49" s="46">
        <v>199000</v>
      </c>
      <c r="M49" s="4"/>
      <c r="N49" s="4"/>
      <c r="O49" s="4"/>
      <c r="P49" s="4"/>
      <c r="Q49" s="4"/>
    </row>
    <row r="50" spans="1:17" thickBot="1" x14ac:dyDescent="0.35">
      <c r="A50" s="66">
        <v>39</v>
      </c>
      <c r="B50" s="68" t="s">
        <v>92</v>
      </c>
      <c r="C50" s="69">
        <v>2021</v>
      </c>
      <c r="D50" s="18"/>
      <c r="E50" s="15"/>
      <c r="F50" s="17"/>
      <c r="G50" s="70">
        <v>1</v>
      </c>
      <c r="H50" s="56"/>
      <c r="I50" s="70">
        <v>800000</v>
      </c>
      <c r="J50" s="70">
        <v>1</v>
      </c>
      <c r="K50" s="57"/>
      <c r="L50" s="71">
        <v>800000</v>
      </c>
      <c r="M50" s="4"/>
      <c r="N50" s="4"/>
      <c r="O50" s="4"/>
      <c r="P50" s="4"/>
      <c r="Q50" s="4"/>
    </row>
    <row r="51" spans="1:17" thickBot="1" x14ac:dyDescent="0.35">
      <c r="A51" s="66">
        <v>40</v>
      </c>
      <c r="B51" s="68" t="s">
        <v>94</v>
      </c>
      <c r="C51" s="72" t="s">
        <v>18</v>
      </c>
      <c r="D51" s="49"/>
      <c r="E51" s="15"/>
      <c r="F51" s="17"/>
      <c r="G51" s="73">
        <v>2</v>
      </c>
      <c r="H51" s="56"/>
      <c r="I51" s="73">
        <v>395000</v>
      </c>
      <c r="J51" s="73">
        <v>2</v>
      </c>
      <c r="K51" s="57"/>
      <c r="L51" s="73">
        <v>790000</v>
      </c>
      <c r="M51" s="4"/>
      <c r="N51" s="4"/>
      <c r="O51" s="4"/>
      <c r="P51" s="4"/>
      <c r="Q51" s="4"/>
    </row>
    <row r="52" spans="1:17" thickBot="1" x14ac:dyDescent="0.35">
      <c r="A52" s="66">
        <v>41</v>
      </c>
      <c r="B52" s="74" t="s">
        <v>93</v>
      </c>
      <c r="C52" s="72" t="s">
        <v>18</v>
      </c>
      <c r="D52" s="49"/>
      <c r="E52" s="15"/>
      <c r="F52" s="17"/>
      <c r="G52" s="73">
        <v>4</v>
      </c>
      <c r="H52" s="56"/>
      <c r="I52" s="73">
        <v>50000</v>
      </c>
      <c r="J52" s="73">
        <v>4</v>
      </c>
      <c r="K52" s="57"/>
      <c r="L52" s="73">
        <v>200000</v>
      </c>
      <c r="M52" s="4"/>
      <c r="N52" s="4"/>
      <c r="O52" s="4"/>
      <c r="P52" s="4"/>
      <c r="Q52" s="4"/>
    </row>
    <row r="53" spans="1:17" ht="38.25" customHeight="1" thickBot="1" x14ac:dyDescent="0.35">
      <c r="A53" s="66">
        <v>42</v>
      </c>
      <c r="B53" s="42" t="s">
        <v>56</v>
      </c>
      <c r="C53" s="50" t="s">
        <v>18</v>
      </c>
      <c r="D53" s="49"/>
      <c r="E53" s="15"/>
      <c r="F53" s="17"/>
      <c r="G53" s="44">
        <v>2</v>
      </c>
      <c r="H53" s="56"/>
      <c r="I53" s="44">
        <v>89600</v>
      </c>
      <c r="J53" s="44">
        <v>2</v>
      </c>
      <c r="K53" s="57"/>
      <c r="L53" s="44">
        <v>178320</v>
      </c>
      <c r="M53" s="4"/>
      <c r="N53" s="4"/>
      <c r="O53" s="4"/>
      <c r="P53" s="4"/>
      <c r="Q53" s="4"/>
    </row>
    <row r="54" spans="1:17" ht="24" customHeight="1" thickBot="1" x14ac:dyDescent="0.35">
      <c r="A54" s="66">
        <v>43</v>
      </c>
      <c r="B54" s="41" t="s">
        <v>95</v>
      </c>
      <c r="C54" s="50" t="s">
        <v>18</v>
      </c>
      <c r="D54" s="49"/>
      <c r="E54" s="15"/>
      <c r="F54" s="17"/>
      <c r="G54" s="44">
        <v>5</v>
      </c>
      <c r="H54" s="56"/>
      <c r="I54" s="44">
        <v>23400</v>
      </c>
      <c r="J54" s="44">
        <v>5</v>
      </c>
      <c r="K54" s="57"/>
      <c r="L54" s="44">
        <v>117000</v>
      </c>
      <c r="M54" s="4"/>
      <c r="N54" s="4"/>
      <c r="O54" s="4"/>
      <c r="P54" s="4"/>
      <c r="Q54" s="4"/>
    </row>
    <row r="55" spans="1:17" ht="31.5" thickBot="1" x14ac:dyDescent="0.35">
      <c r="A55" s="66">
        <v>44</v>
      </c>
      <c r="B55" s="42" t="s">
        <v>96</v>
      </c>
      <c r="C55" s="50" t="s">
        <v>18</v>
      </c>
      <c r="D55" s="49"/>
      <c r="E55" s="15"/>
      <c r="F55" s="17"/>
      <c r="G55" s="44">
        <v>1</v>
      </c>
      <c r="H55" s="56"/>
      <c r="I55" s="44">
        <v>56160</v>
      </c>
      <c r="J55" s="44">
        <v>1</v>
      </c>
      <c r="K55" s="57"/>
      <c r="L55" s="44" t="s">
        <v>67</v>
      </c>
      <c r="M55" s="4"/>
      <c r="N55" s="4"/>
      <c r="O55" s="4"/>
      <c r="P55" s="4"/>
      <c r="Q55" s="4"/>
    </row>
    <row r="56" spans="1:17" thickBot="1" x14ac:dyDescent="0.35">
      <c r="A56" s="66">
        <v>45</v>
      </c>
      <c r="B56" s="41" t="s">
        <v>97</v>
      </c>
      <c r="C56" s="50" t="s">
        <v>18</v>
      </c>
      <c r="D56" s="49"/>
      <c r="E56" s="15"/>
      <c r="F56" s="17"/>
      <c r="G56" s="44">
        <v>1</v>
      </c>
      <c r="H56" s="56"/>
      <c r="I56" s="44">
        <v>42960</v>
      </c>
      <c r="J56" s="44">
        <v>1</v>
      </c>
      <c r="K56" s="57"/>
      <c r="L56" s="44">
        <v>42960</v>
      </c>
      <c r="M56" s="4"/>
      <c r="N56" s="4"/>
      <c r="O56" s="4"/>
      <c r="P56" s="4"/>
      <c r="Q56" s="4"/>
    </row>
    <row r="57" spans="1:17" thickBot="1" x14ac:dyDescent="0.35">
      <c r="A57" s="66">
        <v>46</v>
      </c>
      <c r="B57" s="42" t="s">
        <v>57</v>
      </c>
      <c r="C57" s="53"/>
      <c r="D57" s="49"/>
      <c r="E57" s="15"/>
      <c r="F57" s="17"/>
      <c r="G57" s="44">
        <v>1</v>
      </c>
      <c r="H57" s="56"/>
      <c r="I57" s="44">
        <v>66720</v>
      </c>
      <c r="J57" s="44">
        <v>1</v>
      </c>
      <c r="K57" s="57"/>
      <c r="L57" s="44">
        <v>66720</v>
      </c>
      <c r="M57" s="4"/>
      <c r="N57" s="4"/>
      <c r="O57" s="4"/>
      <c r="P57" s="4"/>
      <c r="Q57" s="4"/>
    </row>
    <row r="58" spans="1:17" thickBot="1" x14ac:dyDescent="0.35">
      <c r="A58" s="66">
        <v>47</v>
      </c>
      <c r="B58" s="42" t="s">
        <v>58</v>
      </c>
      <c r="C58" s="53"/>
      <c r="D58" s="49"/>
      <c r="E58" s="15"/>
      <c r="F58" s="17"/>
      <c r="G58" s="44">
        <v>1</v>
      </c>
      <c r="H58" s="56"/>
      <c r="I58" s="44">
        <v>30600</v>
      </c>
      <c r="J58" s="44">
        <v>1</v>
      </c>
      <c r="K58" s="57"/>
      <c r="L58" s="44">
        <v>30600</v>
      </c>
      <c r="M58" s="4"/>
      <c r="N58" s="4"/>
      <c r="O58" s="4"/>
      <c r="P58" s="4"/>
      <c r="Q58" s="4"/>
    </row>
    <row r="59" spans="1:17" thickBot="1" x14ac:dyDescent="0.35">
      <c r="A59" s="66">
        <v>48</v>
      </c>
      <c r="B59" s="42" t="s">
        <v>59</v>
      </c>
      <c r="C59" s="53" t="s">
        <v>16</v>
      </c>
      <c r="D59" s="49"/>
      <c r="E59" s="15"/>
      <c r="F59" s="17"/>
      <c r="G59" s="44">
        <v>1</v>
      </c>
      <c r="H59" s="56"/>
      <c r="I59" s="44">
        <v>37800</v>
      </c>
      <c r="J59" s="44">
        <v>1</v>
      </c>
      <c r="K59" s="57"/>
      <c r="L59" s="44">
        <v>37800</v>
      </c>
      <c r="M59" s="4"/>
      <c r="N59" s="4"/>
      <c r="O59" s="4"/>
      <c r="P59" s="4"/>
      <c r="Q59" s="4"/>
    </row>
    <row r="60" spans="1:17" thickBot="1" x14ac:dyDescent="0.35">
      <c r="A60" s="66">
        <v>49</v>
      </c>
      <c r="B60" s="42" t="s">
        <v>60</v>
      </c>
      <c r="C60" s="53" t="s">
        <v>19</v>
      </c>
      <c r="D60" s="49"/>
      <c r="E60" s="15"/>
      <c r="F60" s="17"/>
      <c r="G60" s="44">
        <v>1</v>
      </c>
      <c r="H60" s="56"/>
      <c r="I60" s="44">
        <v>37800</v>
      </c>
      <c r="J60" s="44">
        <v>1</v>
      </c>
      <c r="K60" s="57"/>
      <c r="L60" s="44">
        <v>37800</v>
      </c>
      <c r="M60" s="4"/>
      <c r="N60" s="4"/>
      <c r="O60" s="4"/>
      <c r="P60" s="4"/>
      <c r="Q60" s="4"/>
    </row>
    <row r="61" spans="1:17" ht="19.5" customHeight="1" thickBot="1" x14ac:dyDescent="0.35">
      <c r="A61" s="66">
        <v>50</v>
      </c>
      <c r="B61" s="41" t="s">
        <v>61</v>
      </c>
      <c r="C61" s="53"/>
      <c r="D61" s="49"/>
      <c r="E61" s="15"/>
      <c r="F61" s="17"/>
      <c r="G61" s="44">
        <v>1</v>
      </c>
      <c r="H61" s="56"/>
      <c r="I61" s="44">
        <v>550000</v>
      </c>
      <c r="J61" s="44">
        <v>1</v>
      </c>
      <c r="K61" s="57"/>
      <c r="L61" s="44">
        <v>550000</v>
      </c>
      <c r="M61" s="4"/>
      <c r="N61" s="4"/>
      <c r="O61" s="4"/>
      <c r="P61" s="4"/>
      <c r="Q61" s="4"/>
    </row>
    <row r="62" spans="1:17" thickBot="1" x14ac:dyDescent="0.35">
      <c r="A62" s="66">
        <v>51</v>
      </c>
      <c r="B62" s="41" t="s">
        <v>98</v>
      </c>
      <c r="C62" s="67">
        <v>2019</v>
      </c>
      <c r="D62" s="49"/>
      <c r="E62" s="15"/>
      <c r="F62" s="17"/>
      <c r="G62" s="44">
        <v>1</v>
      </c>
      <c r="H62" s="56"/>
      <c r="I62" s="44">
        <v>44000</v>
      </c>
      <c r="J62" s="44">
        <v>1</v>
      </c>
      <c r="K62" s="57"/>
      <c r="L62" s="44">
        <v>44000</v>
      </c>
      <c r="M62" s="4"/>
      <c r="N62" s="4"/>
      <c r="O62" s="4"/>
      <c r="P62" s="4"/>
      <c r="Q62" s="4"/>
    </row>
    <row r="63" spans="1:17" thickBot="1" x14ac:dyDescent="0.35">
      <c r="A63" s="66">
        <v>52</v>
      </c>
      <c r="B63" s="40" t="s">
        <v>99</v>
      </c>
      <c r="C63" s="43">
        <v>2021</v>
      </c>
      <c r="D63" s="18"/>
      <c r="E63" s="15"/>
      <c r="F63" s="17"/>
      <c r="G63" s="44">
        <v>1</v>
      </c>
      <c r="H63" s="56"/>
      <c r="I63" s="44">
        <v>38000</v>
      </c>
      <c r="J63" s="44">
        <v>1</v>
      </c>
      <c r="K63" s="57"/>
      <c r="L63" s="44">
        <v>38000</v>
      </c>
      <c r="M63" s="4"/>
      <c r="N63" s="4"/>
      <c r="O63" s="4"/>
      <c r="P63" s="4"/>
      <c r="Q63" s="4"/>
    </row>
    <row r="64" spans="1:17" thickBot="1" x14ac:dyDescent="0.35">
      <c r="A64" s="66">
        <v>53</v>
      </c>
      <c r="B64" s="41" t="s">
        <v>100</v>
      </c>
      <c r="C64" s="44">
        <v>2021</v>
      </c>
      <c r="D64" s="18"/>
      <c r="E64" s="15"/>
      <c r="F64" s="17"/>
      <c r="G64" s="44">
        <v>1</v>
      </c>
      <c r="H64" s="56"/>
      <c r="I64" s="44">
        <v>37500</v>
      </c>
      <c r="J64" s="44">
        <v>1</v>
      </c>
      <c r="K64" s="57"/>
      <c r="L64" s="44">
        <v>37500</v>
      </c>
      <c r="M64" s="4"/>
      <c r="N64" s="4"/>
      <c r="O64" s="4"/>
      <c r="P64" s="4"/>
      <c r="Q64" s="4"/>
    </row>
    <row r="65" spans="1:17" thickBot="1" x14ac:dyDescent="0.35">
      <c r="A65" s="66">
        <v>54</v>
      </c>
      <c r="B65" s="41" t="s">
        <v>101</v>
      </c>
      <c r="C65" s="44">
        <v>2021</v>
      </c>
      <c r="D65" s="18"/>
      <c r="E65" s="15"/>
      <c r="F65" s="17"/>
      <c r="G65" s="44">
        <v>1</v>
      </c>
      <c r="H65" s="56"/>
      <c r="I65" s="44">
        <v>32500</v>
      </c>
      <c r="J65" s="44">
        <v>1</v>
      </c>
      <c r="K65" s="57"/>
      <c r="L65" s="44">
        <v>32500</v>
      </c>
      <c r="M65" s="4"/>
      <c r="N65" s="4"/>
      <c r="O65" s="4"/>
      <c r="P65" s="4"/>
      <c r="Q65" s="4"/>
    </row>
    <row r="66" spans="1:17" ht="32.25" thickBot="1" x14ac:dyDescent="0.35">
      <c r="A66" s="66">
        <v>55</v>
      </c>
      <c r="B66" s="41" t="s">
        <v>102</v>
      </c>
      <c r="C66" s="44">
        <v>2021</v>
      </c>
      <c r="D66" s="18"/>
      <c r="E66" s="15"/>
      <c r="F66" s="17"/>
      <c r="G66" s="44">
        <v>1</v>
      </c>
      <c r="H66" s="56"/>
      <c r="I66" s="44">
        <v>78000</v>
      </c>
      <c r="J66" s="44">
        <v>1</v>
      </c>
      <c r="K66" s="57"/>
      <c r="L66" s="44">
        <v>78000</v>
      </c>
      <c r="M66" s="4"/>
      <c r="N66" s="4"/>
      <c r="O66" s="4"/>
      <c r="P66" s="4"/>
      <c r="Q66" s="4"/>
    </row>
    <row r="67" spans="1:17" thickBot="1" x14ac:dyDescent="0.35">
      <c r="A67" s="66">
        <v>56</v>
      </c>
      <c r="B67" s="41" t="s">
        <v>62</v>
      </c>
      <c r="C67" s="44">
        <v>2021</v>
      </c>
      <c r="D67" s="18"/>
      <c r="E67" s="15"/>
      <c r="F67" s="17"/>
      <c r="G67" s="44">
        <v>10</v>
      </c>
      <c r="H67" s="56"/>
      <c r="I67" s="44">
        <v>14000</v>
      </c>
      <c r="J67" s="44">
        <v>10</v>
      </c>
      <c r="K67" s="57"/>
      <c r="L67" s="44">
        <v>140000</v>
      </c>
      <c r="M67" s="4"/>
      <c r="N67" s="4"/>
      <c r="O67" s="4"/>
      <c r="P67" s="4"/>
      <c r="Q67" s="4"/>
    </row>
    <row r="68" spans="1:17" thickBot="1" x14ac:dyDescent="0.35">
      <c r="A68" s="66">
        <v>57</v>
      </c>
      <c r="B68" s="41" t="s">
        <v>63</v>
      </c>
      <c r="C68" s="44">
        <v>2021</v>
      </c>
      <c r="D68" s="18"/>
      <c r="E68" s="15"/>
      <c r="F68" s="17"/>
      <c r="G68" s="44">
        <v>3</v>
      </c>
      <c r="H68" s="56"/>
      <c r="I68" s="44">
        <v>55000</v>
      </c>
      <c r="J68" s="44">
        <v>3</v>
      </c>
      <c r="K68" s="57"/>
      <c r="L68" s="44">
        <v>165000</v>
      </c>
      <c r="M68" s="4"/>
      <c r="N68" s="4"/>
      <c r="O68" s="4"/>
      <c r="P68" s="4"/>
      <c r="Q68" s="4"/>
    </row>
    <row r="69" spans="1:17" thickBot="1" x14ac:dyDescent="0.35">
      <c r="A69" s="66">
        <v>58</v>
      </c>
      <c r="B69" s="41" t="s">
        <v>64</v>
      </c>
      <c r="C69" s="44">
        <v>2021</v>
      </c>
      <c r="D69" s="18"/>
      <c r="E69" s="15"/>
      <c r="F69" s="17"/>
      <c r="G69" s="44">
        <v>1</v>
      </c>
      <c r="H69" s="56"/>
      <c r="I69" s="44">
        <v>150000</v>
      </c>
      <c r="J69" s="44">
        <v>1</v>
      </c>
      <c r="K69" s="57"/>
      <c r="L69" s="44">
        <v>150000</v>
      </c>
      <c r="M69" s="4"/>
      <c r="N69" s="4"/>
      <c r="O69" s="4"/>
      <c r="P69" s="4"/>
      <c r="Q69" s="4"/>
    </row>
    <row r="70" spans="1:17" ht="31.5" thickBot="1" x14ac:dyDescent="0.35">
      <c r="A70" s="66">
        <v>59</v>
      </c>
      <c r="B70" s="41" t="s">
        <v>104</v>
      </c>
      <c r="C70" s="44">
        <v>2021</v>
      </c>
      <c r="D70" s="18"/>
      <c r="E70" s="15"/>
      <c r="F70" s="17"/>
      <c r="G70" s="44">
        <v>1</v>
      </c>
      <c r="H70" s="56"/>
      <c r="I70" s="44">
        <v>250000</v>
      </c>
      <c r="J70" s="44">
        <v>1</v>
      </c>
      <c r="K70" s="57"/>
      <c r="L70" s="44">
        <v>300000</v>
      </c>
      <c r="M70" s="4"/>
      <c r="N70" s="4"/>
      <c r="O70" s="4"/>
      <c r="P70" s="4"/>
      <c r="Q70" s="4"/>
    </row>
    <row r="71" spans="1:17" thickBot="1" x14ac:dyDescent="0.35">
      <c r="A71" s="66">
        <v>60</v>
      </c>
      <c r="B71" s="41" t="s">
        <v>17</v>
      </c>
      <c r="C71" s="76">
        <v>2021</v>
      </c>
      <c r="D71" s="77"/>
      <c r="E71" s="78"/>
      <c r="F71" s="79"/>
      <c r="G71" s="76">
        <v>1</v>
      </c>
      <c r="H71" s="58"/>
      <c r="I71" s="76">
        <v>75000</v>
      </c>
      <c r="J71" s="76">
        <v>1</v>
      </c>
      <c r="K71" s="80"/>
      <c r="L71" s="76">
        <v>75000</v>
      </c>
      <c r="M71" s="4"/>
      <c r="N71" s="4"/>
      <c r="O71" s="4"/>
      <c r="P71" s="4"/>
      <c r="Q71" s="4"/>
    </row>
    <row r="72" spans="1:17" ht="29.25" thickBot="1" x14ac:dyDescent="0.35">
      <c r="A72" s="66">
        <v>61</v>
      </c>
      <c r="B72" s="75" t="s">
        <v>105</v>
      </c>
      <c r="C72" s="86">
        <v>2021</v>
      </c>
      <c r="D72" s="18"/>
      <c r="E72" s="15"/>
      <c r="F72" s="17"/>
      <c r="G72" s="87">
        <v>1</v>
      </c>
      <c r="H72" s="88"/>
      <c r="I72" s="89">
        <v>5000000</v>
      </c>
      <c r="J72" s="87">
        <v>1</v>
      </c>
      <c r="K72" s="57"/>
      <c r="L72" s="89">
        <v>5000000</v>
      </c>
      <c r="M72" s="54"/>
      <c r="N72" s="4"/>
      <c r="O72" s="4"/>
      <c r="P72" s="4"/>
      <c r="Q72" s="4"/>
    </row>
    <row r="73" spans="1:17" ht="19.5" thickBot="1" x14ac:dyDescent="0.35">
      <c r="A73" s="66"/>
      <c r="B73" s="47" t="s">
        <v>68</v>
      </c>
      <c r="C73" s="35"/>
      <c r="D73" s="81"/>
      <c r="E73" s="82"/>
      <c r="F73" s="83"/>
      <c r="G73" s="52"/>
      <c r="H73" s="84"/>
      <c r="I73" s="52"/>
      <c r="J73" s="52"/>
      <c r="K73" s="85"/>
      <c r="L73" s="52"/>
      <c r="M73" s="4"/>
      <c r="N73" s="4"/>
      <c r="O73" s="4"/>
      <c r="P73" s="4"/>
      <c r="Q73" s="4"/>
    </row>
    <row r="74" spans="1:17" thickBot="1" x14ac:dyDescent="0.35">
      <c r="A74" s="66">
        <v>62</v>
      </c>
      <c r="B74" s="38" t="s">
        <v>69</v>
      </c>
      <c r="C74" s="48">
        <v>2018</v>
      </c>
      <c r="D74" s="18"/>
      <c r="E74" s="15"/>
      <c r="F74" s="17"/>
      <c r="G74" s="48">
        <v>43</v>
      </c>
      <c r="H74" s="56"/>
      <c r="I74" s="45">
        <v>60000</v>
      </c>
      <c r="J74" s="48">
        <v>43</v>
      </c>
      <c r="K74" s="57"/>
      <c r="L74" s="45">
        <v>2580000</v>
      </c>
      <c r="M74" s="4"/>
      <c r="N74" s="4"/>
      <c r="O74" s="4"/>
      <c r="P74" s="4"/>
      <c r="Q74" s="4"/>
    </row>
    <row r="75" spans="1:17" thickBot="1" x14ac:dyDescent="0.35">
      <c r="A75" s="66">
        <v>63</v>
      </c>
      <c r="B75" s="29" t="s">
        <v>70</v>
      </c>
      <c r="C75" s="46">
        <v>2018</v>
      </c>
      <c r="D75" s="18"/>
      <c r="E75" s="15"/>
      <c r="F75" s="17"/>
      <c r="G75" s="46">
        <v>258</v>
      </c>
      <c r="H75" s="56"/>
      <c r="I75" s="46">
        <v>15000</v>
      </c>
      <c r="J75" s="46">
        <v>258</v>
      </c>
      <c r="K75" s="57"/>
      <c r="L75" s="46">
        <v>3870000</v>
      </c>
      <c r="M75" s="4"/>
      <c r="N75" s="4"/>
      <c r="O75" s="4"/>
      <c r="P75" s="4"/>
      <c r="Q75" s="4"/>
    </row>
    <row r="76" spans="1:17" ht="29.25" thickBot="1" x14ac:dyDescent="0.35">
      <c r="A76" s="66">
        <v>64</v>
      </c>
      <c r="B76" s="29" t="s">
        <v>71</v>
      </c>
      <c r="C76" s="46">
        <v>2018</v>
      </c>
      <c r="D76" s="18"/>
      <c r="E76" s="15"/>
      <c r="F76" s="17"/>
      <c r="G76" s="46">
        <v>1</v>
      </c>
      <c r="H76" s="56"/>
      <c r="I76" s="46">
        <v>284500</v>
      </c>
      <c r="J76" s="46">
        <v>1</v>
      </c>
      <c r="K76" s="57"/>
      <c r="L76" s="46">
        <v>284500</v>
      </c>
      <c r="M76" s="4"/>
      <c r="N76" s="4"/>
      <c r="O76" s="4"/>
      <c r="P76" s="4"/>
      <c r="Q76" s="4"/>
    </row>
    <row r="77" spans="1:17" ht="29.25" thickBot="1" x14ac:dyDescent="0.35">
      <c r="A77" s="66">
        <v>65</v>
      </c>
      <c r="B77" s="29" t="s">
        <v>72</v>
      </c>
      <c r="C77" s="46">
        <v>2018</v>
      </c>
      <c r="D77" s="18"/>
      <c r="E77" s="15"/>
      <c r="F77" s="17"/>
      <c r="G77" s="46">
        <v>1</v>
      </c>
      <c r="H77" s="56"/>
      <c r="I77" s="46">
        <v>405000</v>
      </c>
      <c r="J77" s="46">
        <v>1</v>
      </c>
      <c r="K77" s="57"/>
      <c r="L77" s="46">
        <v>405000</v>
      </c>
      <c r="M77" s="4"/>
      <c r="N77" s="4"/>
      <c r="O77" s="4"/>
      <c r="P77" s="4"/>
      <c r="Q77" s="4"/>
    </row>
    <row r="78" spans="1:17" ht="29.25" thickBot="1" x14ac:dyDescent="0.35">
      <c r="A78" s="66">
        <v>66</v>
      </c>
      <c r="B78" s="29" t="s">
        <v>73</v>
      </c>
      <c r="C78" s="46">
        <v>2018</v>
      </c>
      <c r="D78" s="18"/>
      <c r="E78" s="15"/>
      <c r="F78" s="17"/>
      <c r="G78" s="46">
        <v>1</v>
      </c>
      <c r="H78" s="56"/>
      <c r="I78" s="46">
        <v>324000</v>
      </c>
      <c r="J78" s="46">
        <v>1</v>
      </c>
      <c r="K78" s="57"/>
      <c r="L78" s="46">
        <v>324000</v>
      </c>
      <c r="M78" s="4"/>
      <c r="N78" s="4"/>
      <c r="O78" s="4"/>
      <c r="P78" s="4"/>
      <c r="Q78" s="4"/>
    </row>
    <row r="79" spans="1:17" thickBot="1" x14ac:dyDescent="0.35">
      <c r="A79" s="66">
        <v>67</v>
      </c>
      <c r="B79" s="29" t="s">
        <v>74</v>
      </c>
      <c r="C79" s="46">
        <v>2018</v>
      </c>
      <c r="D79" s="18"/>
      <c r="E79" s="15"/>
      <c r="F79" s="17"/>
      <c r="G79" s="46">
        <v>1</v>
      </c>
      <c r="H79" s="56"/>
      <c r="I79" s="46">
        <v>448500</v>
      </c>
      <c r="J79" s="46">
        <v>1</v>
      </c>
      <c r="K79" s="57"/>
      <c r="L79" s="46">
        <v>448500</v>
      </c>
      <c r="M79" s="4"/>
      <c r="N79" s="4"/>
      <c r="O79" s="4"/>
      <c r="P79" s="4"/>
      <c r="Q79" s="4"/>
    </row>
    <row r="80" spans="1:17" ht="29.25" thickBot="1" x14ac:dyDescent="0.35">
      <c r="A80" s="66">
        <v>68</v>
      </c>
      <c r="B80" s="29" t="s">
        <v>75</v>
      </c>
      <c r="C80" s="46">
        <v>2018</v>
      </c>
      <c r="D80" s="18"/>
      <c r="E80" s="15"/>
      <c r="F80" s="17"/>
      <c r="G80" s="46">
        <v>1</v>
      </c>
      <c r="H80" s="56"/>
      <c r="I80" s="46">
        <v>199750</v>
      </c>
      <c r="J80" s="46">
        <v>1</v>
      </c>
      <c r="K80" s="57"/>
      <c r="L80" s="46">
        <v>199750</v>
      </c>
      <c r="M80" s="4"/>
      <c r="N80" s="4"/>
      <c r="O80" s="4"/>
      <c r="P80" s="4"/>
      <c r="Q80" s="4"/>
    </row>
    <row r="81" spans="1:17" ht="29.25" thickBot="1" x14ac:dyDescent="0.35">
      <c r="A81" s="66">
        <v>69</v>
      </c>
      <c r="B81" s="29" t="s">
        <v>76</v>
      </c>
      <c r="C81" s="46">
        <v>2018</v>
      </c>
      <c r="D81" s="18"/>
      <c r="E81" s="15"/>
      <c r="F81" s="17"/>
      <c r="G81" s="46">
        <v>1</v>
      </c>
      <c r="H81" s="56"/>
      <c r="I81" s="46">
        <v>110000</v>
      </c>
      <c r="J81" s="46">
        <v>1</v>
      </c>
      <c r="K81" s="57"/>
      <c r="L81" s="46">
        <v>110000</v>
      </c>
      <c r="M81" s="4"/>
      <c r="N81" s="4"/>
      <c r="O81" s="4"/>
      <c r="P81" s="4"/>
      <c r="Q81" s="4"/>
    </row>
    <row r="82" spans="1:17" ht="29.25" thickBot="1" x14ac:dyDescent="0.35">
      <c r="A82" s="66">
        <v>70</v>
      </c>
      <c r="B82" s="29" t="s">
        <v>77</v>
      </c>
      <c r="C82" s="46">
        <v>2018</v>
      </c>
      <c r="D82" s="18"/>
      <c r="E82" s="15"/>
      <c r="F82" s="17"/>
      <c r="G82" s="46">
        <v>1</v>
      </c>
      <c r="H82" s="56"/>
      <c r="I82" s="46">
        <v>58000</v>
      </c>
      <c r="J82" s="46">
        <v>1</v>
      </c>
      <c r="K82" s="57"/>
      <c r="L82" s="46">
        <v>58000</v>
      </c>
      <c r="M82" s="4"/>
      <c r="N82" s="4"/>
      <c r="O82" s="4"/>
      <c r="P82" s="4"/>
      <c r="Q82" s="4"/>
    </row>
    <row r="83" spans="1:17" thickBot="1" x14ac:dyDescent="0.35">
      <c r="A83" s="66">
        <v>71</v>
      </c>
      <c r="B83" s="29" t="s">
        <v>78</v>
      </c>
      <c r="C83" s="46">
        <v>2018</v>
      </c>
      <c r="D83" s="18"/>
      <c r="E83" s="15"/>
      <c r="F83" s="17"/>
      <c r="G83" s="46">
        <v>1</v>
      </c>
      <c r="H83" s="56"/>
      <c r="I83" s="46">
        <v>60000</v>
      </c>
      <c r="J83" s="46">
        <v>1</v>
      </c>
      <c r="K83" s="57"/>
      <c r="L83" s="46">
        <v>738000</v>
      </c>
      <c r="M83" s="4"/>
      <c r="N83" s="4"/>
      <c r="O83" s="4"/>
      <c r="P83" s="4"/>
      <c r="Q83" s="4"/>
    </row>
    <row r="84" spans="1:17" thickBot="1" x14ac:dyDescent="0.35">
      <c r="A84" s="66">
        <v>72</v>
      </c>
      <c r="B84" s="29" t="s">
        <v>79</v>
      </c>
      <c r="C84" s="46">
        <v>2018</v>
      </c>
      <c r="D84" s="18"/>
      <c r="E84" s="15"/>
      <c r="F84" s="17"/>
      <c r="G84" s="46">
        <v>1</v>
      </c>
      <c r="H84" s="56"/>
      <c r="I84" s="46">
        <v>58700</v>
      </c>
      <c r="J84" s="46">
        <v>1</v>
      </c>
      <c r="K84" s="57"/>
      <c r="L84" s="46">
        <v>58700</v>
      </c>
      <c r="M84" s="4"/>
      <c r="N84" s="4"/>
      <c r="O84" s="4"/>
      <c r="P84" s="4"/>
      <c r="Q84" s="4"/>
    </row>
    <row r="85" spans="1:17" thickBot="1" x14ac:dyDescent="0.35">
      <c r="A85" s="66">
        <v>73</v>
      </c>
      <c r="B85" s="29" t="s">
        <v>80</v>
      </c>
      <c r="C85" s="46">
        <v>2019</v>
      </c>
      <c r="D85" s="18"/>
      <c r="E85" s="15"/>
      <c r="F85" s="17"/>
      <c r="G85" s="46">
        <v>3</v>
      </c>
      <c r="H85" s="56"/>
      <c r="I85" s="46">
        <v>19000</v>
      </c>
      <c r="J85" s="46">
        <v>3</v>
      </c>
      <c r="K85" s="57"/>
      <c r="L85" s="46">
        <v>57000</v>
      </c>
      <c r="M85" s="4"/>
      <c r="N85" s="4"/>
      <c r="O85" s="4"/>
      <c r="P85" s="4"/>
      <c r="Q85" s="4"/>
    </row>
    <row r="86" spans="1:17" thickBot="1" x14ac:dyDescent="0.35">
      <c r="A86" s="66">
        <v>74</v>
      </c>
      <c r="B86" s="29" t="s">
        <v>81</v>
      </c>
      <c r="C86" s="46">
        <v>2019</v>
      </c>
      <c r="D86" s="18"/>
      <c r="E86" s="15"/>
      <c r="F86" s="17"/>
      <c r="G86" s="46">
        <v>1</v>
      </c>
      <c r="H86" s="56"/>
      <c r="I86" s="46">
        <v>350000</v>
      </c>
      <c r="J86" s="46">
        <v>1</v>
      </c>
      <c r="K86" s="57"/>
      <c r="L86" s="46">
        <v>350000</v>
      </c>
      <c r="M86" s="4"/>
      <c r="N86" s="4"/>
      <c r="O86" s="4"/>
      <c r="P86" s="4"/>
      <c r="Q86" s="4"/>
    </row>
    <row r="87" spans="1:17" thickBot="1" x14ac:dyDescent="0.35">
      <c r="A87" s="66">
        <v>75</v>
      </c>
      <c r="B87" s="29" t="s">
        <v>82</v>
      </c>
      <c r="C87" s="46">
        <v>2019</v>
      </c>
      <c r="D87" s="18"/>
      <c r="E87" s="15"/>
      <c r="F87" s="17"/>
      <c r="G87" s="46">
        <v>1</v>
      </c>
      <c r="H87" s="56"/>
      <c r="I87" s="46">
        <v>190000</v>
      </c>
      <c r="J87" s="46">
        <v>1</v>
      </c>
      <c r="K87" s="57"/>
      <c r="L87" s="46">
        <v>190000</v>
      </c>
      <c r="M87" s="4"/>
      <c r="N87" s="4"/>
      <c r="O87" s="4"/>
      <c r="P87" s="4"/>
      <c r="Q87" s="4"/>
    </row>
    <row r="88" spans="1:17" thickBot="1" x14ac:dyDescent="0.35">
      <c r="A88" s="66">
        <v>76</v>
      </c>
      <c r="B88" s="29" t="s">
        <v>83</v>
      </c>
      <c r="C88" s="46">
        <v>2019</v>
      </c>
      <c r="D88" s="18"/>
      <c r="E88" s="15"/>
      <c r="F88" s="17"/>
      <c r="G88" s="46">
        <v>1</v>
      </c>
      <c r="H88" s="56"/>
      <c r="I88" s="46">
        <v>120000</v>
      </c>
      <c r="J88" s="46">
        <v>1</v>
      </c>
      <c r="K88" s="57"/>
      <c r="L88" s="46">
        <v>120000</v>
      </c>
      <c r="M88" s="4"/>
      <c r="N88" s="4"/>
      <c r="O88" s="4"/>
      <c r="P88" s="4"/>
      <c r="Q88" s="4"/>
    </row>
    <row r="89" spans="1:17" ht="31.5" customHeight="1" thickBot="1" x14ac:dyDescent="0.35">
      <c r="A89" s="66">
        <v>77</v>
      </c>
      <c r="B89" s="29" t="s">
        <v>84</v>
      </c>
      <c r="C89" s="46">
        <v>2019</v>
      </c>
      <c r="D89" s="18"/>
      <c r="E89" s="15"/>
      <c r="F89" s="17"/>
      <c r="G89" s="46">
        <v>1</v>
      </c>
      <c r="H89" s="56"/>
      <c r="I89" s="46">
        <v>60000</v>
      </c>
      <c r="J89" s="46">
        <v>1</v>
      </c>
      <c r="K89" s="57"/>
      <c r="L89" s="46">
        <v>960000</v>
      </c>
      <c r="M89" s="4"/>
      <c r="N89" s="4"/>
      <c r="O89" s="4"/>
      <c r="P89" s="4"/>
      <c r="Q89" s="4"/>
    </row>
    <row r="90" spans="1:17" thickBot="1" x14ac:dyDescent="0.35">
      <c r="A90" s="66">
        <v>78</v>
      </c>
      <c r="B90" s="29" t="s">
        <v>85</v>
      </c>
      <c r="C90" s="46">
        <v>2019</v>
      </c>
      <c r="D90" s="18"/>
      <c r="E90" s="15"/>
      <c r="F90" s="17"/>
      <c r="G90" s="46">
        <v>5</v>
      </c>
      <c r="H90" s="56"/>
      <c r="I90" s="46">
        <v>45000</v>
      </c>
      <c r="J90" s="46">
        <v>5</v>
      </c>
      <c r="K90" s="57"/>
      <c r="L90" s="46">
        <v>225000</v>
      </c>
      <c r="M90" s="4"/>
      <c r="N90" s="4"/>
      <c r="O90" s="4"/>
      <c r="P90" s="4"/>
      <c r="Q90" s="4"/>
    </row>
    <row r="91" spans="1:17" ht="21.75" customHeight="1" x14ac:dyDescent="0.3">
      <c r="A91" s="94" t="s">
        <v>103</v>
      </c>
      <c r="B91" s="94"/>
      <c r="C91" s="94"/>
      <c r="D91" s="94"/>
      <c r="E91" s="94"/>
      <c r="F91" s="94"/>
      <c r="G91" s="22">
        <f>SUM(G12:G90)</f>
        <v>427</v>
      </c>
      <c r="H91" s="12"/>
      <c r="I91" s="60">
        <f>SUM(I12:I90)</f>
        <v>76194001</v>
      </c>
      <c r="J91" s="22">
        <f>SUM(J12:J90)</f>
        <v>427</v>
      </c>
      <c r="K91" s="12"/>
      <c r="L91" s="60">
        <f>SUM(L12:L90)</f>
        <v>86188967</v>
      </c>
      <c r="M91" s="5">
        <f t="shared" ref="M91:Q91" si="8">SUM(M12:M90)</f>
        <v>0</v>
      </c>
      <c r="N91" s="5">
        <f t="shared" si="8"/>
        <v>0</v>
      </c>
      <c r="O91" s="5">
        <f t="shared" si="8"/>
        <v>-206500</v>
      </c>
      <c r="P91" s="5">
        <f t="shared" si="8"/>
        <v>0</v>
      </c>
      <c r="Q91" s="5">
        <f t="shared" si="8"/>
        <v>206500</v>
      </c>
    </row>
    <row r="93" spans="1:17" ht="27.75" customHeight="1" x14ac:dyDescent="0.3">
      <c r="A93" s="64"/>
      <c r="B93" s="93" t="s">
        <v>108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</row>
  </sheetData>
  <mergeCells count="18">
    <mergeCell ref="B6:L6"/>
    <mergeCell ref="A7:L7"/>
    <mergeCell ref="I1:L1"/>
    <mergeCell ref="F2:L2"/>
    <mergeCell ref="F3:L3"/>
    <mergeCell ref="F4:L4"/>
    <mergeCell ref="F5:L5"/>
    <mergeCell ref="P9:Q9"/>
    <mergeCell ref="N9:O9"/>
    <mergeCell ref="J9:L9"/>
    <mergeCell ref="M9:M10"/>
    <mergeCell ref="G9:I9"/>
    <mergeCell ref="B93:L93"/>
    <mergeCell ref="A91:F91"/>
    <mergeCell ref="D9:F9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2025-10-17T12:11:22Z</dcterms:modified>
</cp:coreProperties>
</file>