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ԳՈՒՅՔԱԳՐՈՒՄ2024\"/>
    </mc:Choice>
  </mc:AlternateContent>
  <xr:revisionPtr revIDLastSave="0" documentId="13_ncr:1_{FA52D086-1D1C-42BD-9AB1-C0C002BB20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N12" i="1"/>
  <c r="N13" i="1"/>
  <c r="N14" i="1"/>
  <c r="N15" i="1"/>
  <c r="N16" i="1"/>
  <c r="N17" i="1"/>
  <c r="N18" i="1"/>
  <c r="N19" i="1"/>
  <c r="N20" i="1"/>
  <c r="N21" i="1"/>
  <c r="N23" i="1"/>
  <c r="N24" i="1"/>
  <c r="N25" i="1"/>
  <c r="N26" i="1"/>
  <c r="N27" i="1"/>
  <c r="N28" i="1"/>
  <c r="N29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5" i="1"/>
  <c r="N46" i="1"/>
  <c r="N47" i="1"/>
  <c r="N48" i="1"/>
  <c r="P11" i="1"/>
  <c r="N11" i="1"/>
  <c r="N49" i="1" l="1"/>
  <c r="P49" i="1"/>
  <c r="M49" i="1"/>
  <c r="Q21" i="1" l="1"/>
  <c r="Q25" i="1"/>
  <c r="Q29" i="1"/>
  <c r="O38" i="1"/>
  <c r="O13" i="1"/>
  <c r="O16" i="1"/>
  <c r="O18" i="1"/>
  <c r="O20" i="1"/>
  <c r="O24" i="1"/>
  <c r="O26" i="1"/>
  <c r="O28" i="1"/>
  <c r="O32" i="1"/>
  <c r="O34" i="1"/>
  <c r="O45" i="1"/>
  <c r="O11" i="1"/>
  <c r="J49" i="1"/>
  <c r="O47" i="1" l="1"/>
  <c r="O43" i="1"/>
  <c r="O36" i="1"/>
  <c r="Q48" i="1"/>
  <c r="Q44" i="1"/>
  <c r="Q41" i="1"/>
  <c r="Q37" i="1"/>
  <c r="Q33" i="1"/>
  <c r="Q17" i="1"/>
  <c r="Q14" i="1"/>
  <c r="Q46" i="1"/>
  <c r="Q42" i="1"/>
  <c r="Q40" i="1"/>
  <c r="Q39" i="1"/>
  <c r="Q35" i="1"/>
  <c r="Q31" i="1"/>
  <c r="Q27" i="1"/>
  <c r="Q23" i="1"/>
  <c r="Q19" i="1"/>
  <c r="Q15" i="1"/>
  <c r="Q12" i="1"/>
  <c r="O46" i="1"/>
  <c r="O42" i="1"/>
  <c r="O40" i="1"/>
  <c r="O39" i="1"/>
  <c r="O35" i="1"/>
  <c r="O31" i="1"/>
  <c r="O27" i="1"/>
  <c r="O23" i="1"/>
  <c r="O19" i="1"/>
  <c r="O15" i="1"/>
  <c r="O12" i="1"/>
  <c r="Q47" i="1"/>
  <c r="Q43" i="1"/>
  <c r="Q36" i="1"/>
  <c r="Q32" i="1"/>
  <c r="Q28" i="1"/>
  <c r="Q24" i="1"/>
  <c r="Q20" i="1"/>
  <c r="Q16" i="1"/>
  <c r="Q13" i="1"/>
  <c r="Q11" i="1"/>
  <c r="O48" i="1"/>
  <c r="O41" i="1"/>
  <c r="O37" i="1"/>
  <c r="O33" i="1"/>
  <c r="O29" i="1"/>
  <c r="O25" i="1"/>
  <c r="O21" i="1"/>
  <c r="O17" i="1"/>
  <c r="O14" i="1"/>
  <c r="Q45" i="1"/>
  <c r="Q38" i="1"/>
  <c r="Q34" i="1"/>
  <c r="Q30" i="1"/>
  <c r="Q26" i="1"/>
  <c r="Q22" i="1"/>
  <c r="Q18" i="1"/>
  <c r="L49" i="1"/>
  <c r="I49" i="1"/>
  <c r="G49" i="1"/>
  <c r="O49" i="1" l="1"/>
  <c r="Q49" i="1"/>
</calcChain>
</file>

<file path=xl/sharedStrings.xml><?xml version="1.0" encoding="utf-8"?>
<sst xmlns="http://schemas.openxmlformats.org/spreadsheetml/2006/main" count="70" uniqueCount="60">
  <si>
    <t>Հիմնական միջոցի անվանումը և համառոտ բնութագիրը</t>
  </si>
  <si>
    <t>Թողարկման (կառուցման) տարեթիվը</t>
  </si>
  <si>
    <t>Համարը</t>
  </si>
  <si>
    <t>գույքային</t>
  </si>
  <si>
    <t>Ընդամենը</t>
  </si>
  <si>
    <t>փաստացի առկայություն</t>
  </si>
  <si>
    <t>հաշվապահական տվյալներ</t>
  </si>
  <si>
    <t>գործարանային</t>
  </si>
  <si>
    <t>անձնագրային</t>
  </si>
  <si>
    <t>քանակ</t>
  </si>
  <si>
    <t>արժեքը (դրամ)</t>
  </si>
  <si>
    <t>գումարը</t>
  </si>
  <si>
    <t>ենթակա է դուրս գրման</t>
  </si>
  <si>
    <t>Նշումներ</t>
  </si>
  <si>
    <t>Ավելցուկ</t>
  </si>
  <si>
    <t>Պակասորդ</t>
  </si>
  <si>
    <t>արժեքը /դրամ/</t>
  </si>
  <si>
    <t>Ակումբի շենք</t>
  </si>
  <si>
    <t>Զոհվածների հուշարձան</t>
  </si>
  <si>
    <t>Խորքային հոր</t>
  </si>
  <si>
    <t xml:space="preserve">Բազմոց 2 տեղանոց </t>
  </si>
  <si>
    <t>Համակարգչային սեղան</t>
  </si>
  <si>
    <t>Փափուկ աթոռ</t>
  </si>
  <si>
    <t>Գրասենյակային աթոռ մետաղյա</t>
  </si>
  <si>
    <t>Տոնածառ</t>
  </si>
  <si>
    <t>Սեղան մետաղյա, խաղասենյակի</t>
  </si>
  <si>
    <t>Երկաթյա գրապահարան</t>
  </si>
  <si>
    <t>Հուշաքարեր</t>
  </si>
  <si>
    <t>Կոյուղափոս</t>
  </si>
  <si>
    <t>Ջահ</t>
  </si>
  <si>
    <t>Աթոռ պտտվող</t>
  </si>
  <si>
    <t>Աթոռ</t>
  </si>
  <si>
    <t>Պահարան</t>
  </si>
  <si>
    <t>Չհրկիզվող պահարան</t>
  </si>
  <si>
    <t>Գրասեղան</t>
  </si>
  <si>
    <t>Գրասեղան փոքր</t>
  </si>
  <si>
    <t>Խորհրդակցական սեղան</t>
  </si>
  <si>
    <t xml:space="preserve">Աշխատասենյակի Կահույք </t>
  </si>
  <si>
    <t>ö³ÛïÛ³ Å³Ù³óáõÛó</t>
  </si>
  <si>
    <t>ú¹áñ³ÏÇã</t>
  </si>
  <si>
    <t xml:space="preserve">Համակարգիչ </t>
  </si>
  <si>
    <t xml:space="preserve">Տպիչ MF30/10 </t>
  </si>
  <si>
    <t xml:space="preserve">Տպիչ MF40/10 </t>
  </si>
  <si>
    <t xml:space="preserve">Չհրկիզվող պահարան  </t>
  </si>
  <si>
    <t xml:space="preserve">Գրասեղան </t>
  </si>
  <si>
    <t xml:space="preserve">Աթոռ պտտվող </t>
  </si>
  <si>
    <t xml:space="preserve">ՀԱՅԱՍՏԱՆԻ ՀԱՆՐԱՊԵՏՈՒԹՅԱՆ </t>
  </si>
  <si>
    <t>ԱՐՄԱՎԻՐԻ ՄԱՐԶԻ ԽՈՅ ՀԱՄԱՅՆՔԻ</t>
  </si>
  <si>
    <t>ՑՈՒՑԱԿ</t>
  </si>
  <si>
    <t>ՀԱՎԵԼՎԱԾ 4</t>
  </si>
  <si>
    <t>ԱՅԳԵՇԱՏ ԲՆԱԿԱՎԱՅՐԻ ՀԻՄՆԱԿԱՆ ՄԻՋՈՑՆԵՐԻ ԳՈՒՅՔԱԳՐՄԱՆ</t>
  </si>
  <si>
    <t>Հ/Հ</t>
  </si>
  <si>
    <t>Մանկապարտեզի շենք</t>
  </si>
  <si>
    <t>Փափուկ կահույք ,լրագրասեղան</t>
  </si>
  <si>
    <t>Էլ. սյուներ</t>
  </si>
  <si>
    <t>Մետաղյա ճաղավանդակ</t>
  </si>
  <si>
    <t>Մետաղյա խողովակներ</t>
  </si>
  <si>
    <t>ԱՎԱԳԱՆՈՒ  2025 ԹՎԱԿԱՆԻ</t>
  </si>
  <si>
    <t>ՀՈԿՏԵՄԲԵՐԻ  20-Ի ԹԻՎ  -Ա ՈՐՈՇՄԱՆ</t>
  </si>
  <si>
    <t xml:space="preserve">           ԱՇԽԱՏԱԿԱԶՄԻ ՔԱՐՏՈՒՂԱՐ՝                                           Գ․ՇԱՌՈՅԱՆ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</si>
</sst>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sz val="12"/>
      <color theme="1"/>
      <name val="Arial LatArm"/>
      <family val="2"/>
    </font>
    <font>
      <sz val="11"/>
      <color theme="1"/>
      <name val="Arial LatArm"/>
      <family val="2"/>
    </font>
    <font>
      <b/>
      <sz val="11"/>
      <color rgb="FF000000"/>
      <name val="Arial LatArm"/>
      <family val="2"/>
    </font>
    <font>
      <sz val="11"/>
      <color rgb="FF000000"/>
      <name val="Arial LatArm"/>
      <family val="2"/>
    </font>
    <font>
      <b/>
      <sz val="12"/>
      <color theme="1"/>
      <name val="Arial LatArm"/>
      <family val="2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6" fillId="0" borderId="1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3" fillId="0" borderId="1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1"/>
  <sheetViews>
    <sheetView tabSelected="1" topLeftCell="A43" workbookViewId="0">
      <selection activeCell="A51" sqref="A51:K51"/>
    </sheetView>
  </sheetViews>
  <sheetFormatPr defaultRowHeight="16.5" x14ac:dyDescent="0.3"/>
  <cols>
    <col min="1" max="1" width="4.85546875" style="34" customWidth="1"/>
    <col min="2" max="2" width="31.28515625" style="1" customWidth="1"/>
    <col min="3" max="3" width="19.7109375" style="6" customWidth="1"/>
    <col min="4" max="4" width="19" style="6" hidden="1" customWidth="1"/>
    <col min="5" max="5" width="16.5703125" style="1" hidden="1" customWidth="1"/>
    <col min="6" max="6" width="9.42578125" style="1" hidden="1" customWidth="1"/>
    <col min="7" max="7" width="8.42578125" style="1" customWidth="1"/>
    <col min="8" max="8" width="1.7109375" style="1" hidden="1" customWidth="1"/>
    <col min="9" max="9" width="13.42578125" style="1" customWidth="1"/>
    <col min="10" max="10" width="8.28515625" style="1" customWidth="1"/>
    <col min="11" max="11" width="13.5703125" style="1" hidden="1" customWidth="1"/>
    <col min="12" max="12" width="13.42578125" style="1" customWidth="1"/>
    <col min="13" max="14" width="0" style="1" hidden="1" customWidth="1"/>
    <col min="15" max="16" width="10.5703125" style="1" hidden="1" customWidth="1"/>
    <col min="17" max="17" width="0.5703125" style="1" hidden="1" customWidth="1"/>
    <col min="18" max="18" width="9.140625" style="1" hidden="1" customWidth="1"/>
    <col min="19" max="19" width="18" style="1" customWidth="1"/>
    <col min="20" max="16384" width="9.140625" style="1"/>
  </cols>
  <sheetData>
    <row r="1" spans="1:18" x14ac:dyDescent="0.3">
      <c r="A1" s="33"/>
      <c r="B1" s="7"/>
      <c r="C1" s="8"/>
      <c r="D1" s="8"/>
      <c r="E1" s="7"/>
      <c r="F1" s="7"/>
      <c r="G1" s="9"/>
      <c r="H1" s="7"/>
      <c r="I1" s="36" t="s">
        <v>49</v>
      </c>
      <c r="J1" s="36"/>
      <c r="K1" s="36"/>
      <c r="L1" s="36"/>
    </row>
    <row r="2" spans="1:18" ht="17.25" x14ac:dyDescent="0.3">
      <c r="A2" s="33"/>
      <c r="B2" s="7"/>
      <c r="C2" s="8"/>
      <c r="D2" s="8"/>
      <c r="E2" s="7"/>
      <c r="F2" s="37" t="s">
        <v>46</v>
      </c>
      <c r="G2" s="37"/>
      <c r="H2" s="37"/>
      <c r="I2" s="37"/>
      <c r="J2" s="37"/>
      <c r="K2" s="37"/>
      <c r="L2" s="37"/>
    </row>
    <row r="3" spans="1:18" ht="17.25" x14ac:dyDescent="0.3">
      <c r="A3" s="33"/>
      <c r="B3" s="7"/>
      <c r="C3" s="8"/>
      <c r="D3" s="8"/>
      <c r="E3" s="7"/>
      <c r="F3" s="37" t="s">
        <v>47</v>
      </c>
      <c r="G3" s="37"/>
      <c r="H3" s="37"/>
      <c r="I3" s="37"/>
      <c r="J3" s="37"/>
      <c r="K3" s="37"/>
      <c r="L3" s="37"/>
    </row>
    <row r="4" spans="1:18" ht="17.25" x14ac:dyDescent="0.3">
      <c r="A4" s="33"/>
      <c r="B4" s="7"/>
      <c r="C4" s="8"/>
      <c r="D4" s="8"/>
      <c r="E4" s="7"/>
      <c r="F4" s="37" t="s">
        <v>57</v>
      </c>
      <c r="G4" s="37"/>
      <c r="H4" s="37"/>
      <c r="I4" s="37"/>
      <c r="J4" s="37"/>
      <c r="K4" s="37"/>
      <c r="L4" s="37"/>
    </row>
    <row r="5" spans="1:18" ht="17.25" x14ac:dyDescent="0.3">
      <c r="A5" s="33"/>
      <c r="B5" s="7"/>
      <c r="C5" s="8"/>
      <c r="D5" s="8"/>
      <c r="E5" s="7"/>
      <c r="F5" s="37" t="s">
        <v>58</v>
      </c>
      <c r="G5" s="37"/>
      <c r="H5" s="37"/>
      <c r="I5" s="37"/>
      <c r="J5" s="37"/>
      <c r="K5" s="37"/>
      <c r="L5" s="37"/>
    </row>
    <row r="6" spans="1:18" ht="17.25" customHeight="1" x14ac:dyDescent="0.3">
      <c r="A6" s="33"/>
      <c r="B6" s="38" t="s">
        <v>48</v>
      </c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8" x14ac:dyDescent="0.3">
      <c r="A7" s="39" t="s">
        <v>50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8" ht="47.25" customHeight="1" x14ac:dyDescent="0.3">
      <c r="A8" s="44" t="s">
        <v>51</v>
      </c>
      <c r="B8" s="46" t="s">
        <v>0</v>
      </c>
      <c r="C8" s="46" t="s">
        <v>1</v>
      </c>
      <c r="D8" s="41" t="s">
        <v>2</v>
      </c>
      <c r="E8" s="42"/>
      <c r="F8" s="43"/>
      <c r="G8" s="51" t="s">
        <v>5</v>
      </c>
      <c r="H8" s="52"/>
      <c r="I8" s="53"/>
      <c r="J8" s="51" t="s">
        <v>6</v>
      </c>
      <c r="K8" s="52"/>
      <c r="L8" s="53"/>
      <c r="M8" s="54" t="s">
        <v>13</v>
      </c>
      <c r="N8" s="49" t="s">
        <v>14</v>
      </c>
      <c r="O8" s="50"/>
      <c r="P8" s="49" t="s">
        <v>15</v>
      </c>
      <c r="Q8" s="50"/>
    </row>
    <row r="9" spans="1:18" ht="33" customHeight="1" x14ac:dyDescent="0.3">
      <c r="A9" s="45"/>
      <c r="B9" s="47"/>
      <c r="C9" s="47"/>
      <c r="D9" s="10" t="s">
        <v>3</v>
      </c>
      <c r="E9" s="11" t="s">
        <v>7</v>
      </c>
      <c r="F9" s="11" t="s">
        <v>8</v>
      </c>
      <c r="G9" s="11" t="s">
        <v>9</v>
      </c>
      <c r="H9" s="11" t="s">
        <v>10</v>
      </c>
      <c r="I9" s="11" t="s">
        <v>16</v>
      </c>
      <c r="J9" s="11" t="s">
        <v>9</v>
      </c>
      <c r="K9" s="11" t="s">
        <v>10</v>
      </c>
      <c r="L9" s="11" t="s">
        <v>16</v>
      </c>
      <c r="M9" s="54"/>
      <c r="N9" s="2" t="s">
        <v>9</v>
      </c>
      <c r="O9" s="2" t="s">
        <v>11</v>
      </c>
      <c r="P9" s="2" t="s">
        <v>9</v>
      </c>
      <c r="Q9" s="5" t="s">
        <v>11</v>
      </c>
    </row>
    <row r="10" spans="1:18" ht="17.25" thickBot="1" x14ac:dyDescent="0.35">
      <c r="A10" s="11">
        <v>1</v>
      </c>
      <c r="B10" s="10">
        <v>2</v>
      </c>
      <c r="C10" s="10">
        <v>3</v>
      </c>
      <c r="D10" s="10">
        <v>4</v>
      </c>
      <c r="E10" s="11">
        <v>5</v>
      </c>
      <c r="F10" s="12">
        <v>6</v>
      </c>
      <c r="G10" s="12">
        <v>7</v>
      </c>
      <c r="H10" s="11"/>
      <c r="I10" s="11">
        <v>8</v>
      </c>
      <c r="J10" s="12">
        <v>9</v>
      </c>
      <c r="K10" s="11"/>
      <c r="L10" s="13">
        <v>10</v>
      </c>
      <c r="M10" s="13">
        <v>10</v>
      </c>
      <c r="N10" s="13">
        <v>10</v>
      </c>
      <c r="O10" s="13">
        <v>10</v>
      </c>
      <c r="P10" s="13">
        <v>10</v>
      </c>
      <c r="Q10" s="13">
        <v>10</v>
      </c>
      <c r="R10" s="13">
        <v>10</v>
      </c>
    </row>
    <row r="11" spans="1:18" ht="17.25" thickBot="1" x14ac:dyDescent="0.35">
      <c r="A11" s="11">
        <v>1</v>
      </c>
      <c r="B11" s="15" t="s">
        <v>17</v>
      </c>
      <c r="C11" s="16">
        <v>1961</v>
      </c>
      <c r="D11" s="17"/>
      <c r="E11" s="18"/>
      <c r="F11" s="18"/>
      <c r="G11" s="16">
        <v>1</v>
      </c>
      <c r="H11" s="25">
        <v>12003463</v>
      </c>
      <c r="I11" s="26">
        <v>7645000</v>
      </c>
      <c r="J11" s="25">
        <v>1</v>
      </c>
      <c r="K11" s="27">
        <v>12003463</v>
      </c>
      <c r="L11" s="27">
        <v>7645000</v>
      </c>
      <c r="M11" s="3"/>
      <c r="N11" s="3">
        <f>G11-J11</f>
        <v>0</v>
      </c>
      <c r="O11" s="3">
        <f t="shared" ref="O11:O21" si="0">I11-L11</f>
        <v>0</v>
      </c>
      <c r="P11" s="3">
        <f>J11-G11</f>
        <v>0</v>
      </c>
      <c r="Q11" s="3">
        <f t="shared" ref="Q11:Q37" si="1">L11-I11</f>
        <v>0</v>
      </c>
    </row>
    <row r="12" spans="1:18" ht="17.25" thickBot="1" x14ac:dyDescent="0.35">
      <c r="A12" s="11">
        <v>2</v>
      </c>
      <c r="B12" s="19" t="s">
        <v>52</v>
      </c>
      <c r="C12" s="16">
        <v>1971</v>
      </c>
      <c r="D12" s="20"/>
      <c r="E12" s="14"/>
      <c r="F12" s="18"/>
      <c r="G12" s="16">
        <v>1</v>
      </c>
      <c r="H12" s="25">
        <v>11570436</v>
      </c>
      <c r="I12" s="26">
        <v>4563000</v>
      </c>
      <c r="J12" s="25">
        <v>1</v>
      </c>
      <c r="K12" s="27">
        <v>11570436</v>
      </c>
      <c r="L12" s="27">
        <v>4563000</v>
      </c>
      <c r="M12" s="3"/>
      <c r="N12" s="3">
        <f t="shared" ref="N12:N48" si="2">G12-J12</f>
        <v>0</v>
      </c>
      <c r="O12" s="3">
        <f t="shared" si="0"/>
        <v>0</v>
      </c>
      <c r="P12" s="3">
        <f t="shared" ref="P12:P48" si="3">J12-G12</f>
        <v>0</v>
      </c>
      <c r="Q12" s="3">
        <f t="shared" si="1"/>
        <v>0</v>
      </c>
    </row>
    <row r="13" spans="1:18" ht="17.25" thickBot="1" x14ac:dyDescent="0.35">
      <c r="A13" s="11">
        <v>3</v>
      </c>
      <c r="B13" s="21" t="s">
        <v>18</v>
      </c>
      <c r="C13" s="16">
        <v>1980</v>
      </c>
      <c r="D13" s="20"/>
      <c r="E13" s="14"/>
      <c r="F13" s="18"/>
      <c r="G13" s="16">
        <v>1</v>
      </c>
      <c r="H13" s="25">
        <v>4000000</v>
      </c>
      <c r="I13" s="26">
        <v>389000</v>
      </c>
      <c r="J13" s="25">
        <v>1</v>
      </c>
      <c r="K13" s="27">
        <v>4000000</v>
      </c>
      <c r="L13" s="27">
        <v>389000</v>
      </c>
      <c r="M13" s="3"/>
      <c r="N13" s="3">
        <f t="shared" si="2"/>
        <v>0</v>
      </c>
      <c r="O13" s="3">
        <f t="shared" si="0"/>
        <v>0</v>
      </c>
      <c r="P13" s="3">
        <f t="shared" si="3"/>
        <v>0</v>
      </c>
      <c r="Q13" s="3">
        <f t="shared" si="1"/>
        <v>0</v>
      </c>
    </row>
    <row r="14" spans="1:18" ht="17.25" thickBot="1" x14ac:dyDescent="0.35">
      <c r="A14" s="11">
        <v>4</v>
      </c>
      <c r="B14" s="21" t="s">
        <v>19</v>
      </c>
      <c r="C14" s="16">
        <v>1986</v>
      </c>
      <c r="D14" s="20"/>
      <c r="E14" s="14"/>
      <c r="F14" s="18"/>
      <c r="G14" s="16">
        <v>1</v>
      </c>
      <c r="H14" s="28">
        <v>284081</v>
      </c>
      <c r="I14" s="26">
        <v>79000</v>
      </c>
      <c r="J14" s="28">
        <v>1</v>
      </c>
      <c r="K14" s="27">
        <v>284081</v>
      </c>
      <c r="L14" s="27">
        <v>79000</v>
      </c>
      <c r="M14" s="3"/>
      <c r="N14" s="3">
        <f t="shared" si="2"/>
        <v>0</v>
      </c>
      <c r="O14" s="3">
        <f t="shared" si="0"/>
        <v>0</v>
      </c>
      <c r="P14" s="3">
        <f t="shared" si="3"/>
        <v>0</v>
      </c>
      <c r="Q14" s="3">
        <f t="shared" si="1"/>
        <v>0</v>
      </c>
    </row>
    <row r="15" spans="1:18" ht="17.25" thickBot="1" x14ac:dyDescent="0.35">
      <c r="A15" s="11">
        <v>5</v>
      </c>
      <c r="B15" s="15" t="s">
        <v>20</v>
      </c>
      <c r="C15" s="16">
        <v>2009</v>
      </c>
      <c r="D15" s="20"/>
      <c r="E15" s="14"/>
      <c r="F15" s="18"/>
      <c r="G15" s="16">
        <v>3</v>
      </c>
      <c r="H15" s="25">
        <v>8400000</v>
      </c>
      <c r="I15" s="26">
        <v>80000</v>
      </c>
      <c r="J15" s="25">
        <v>3</v>
      </c>
      <c r="K15" s="27">
        <v>8400000</v>
      </c>
      <c r="L15" s="27">
        <v>240000</v>
      </c>
      <c r="M15" s="3"/>
      <c r="N15" s="3">
        <f t="shared" si="2"/>
        <v>0</v>
      </c>
      <c r="O15" s="3">
        <f t="shared" si="0"/>
        <v>-160000</v>
      </c>
      <c r="P15" s="3">
        <f t="shared" si="3"/>
        <v>0</v>
      </c>
      <c r="Q15" s="3">
        <f t="shared" si="1"/>
        <v>160000</v>
      </c>
    </row>
    <row r="16" spans="1:18" ht="17.25" thickBot="1" x14ac:dyDescent="0.35">
      <c r="A16" s="11">
        <v>6</v>
      </c>
      <c r="B16" s="21" t="s">
        <v>44</v>
      </c>
      <c r="C16" s="16">
        <v>2009</v>
      </c>
      <c r="D16" s="20"/>
      <c r="E16" s="14"/>
      <c r="F16" s="18"/>
      <c r="G16" s="16">
        <v>6</v>
      </c>
      <c r="H16" s="25">
        <v>9112.5</v>
      </c>
      <c r="I16" s="26">
        <v>120000</v>
      </c>
      <c r="J16" s="25">
        <v>6</v>
      </c>
      <c r="K16" s="27">
        <v>9112.5</v>
      </c>
      <c r="L16" s="27">
        <v>720000</v>
      </c>
      <c r="M16" s="3"/>
      <c r="N16" s="3">
        <f t="shared" si="2"/>
        <v>0</v>
      </c>
      <c r="O16" s="3">
        <f t="shared" si="0"/>
        <v>-600000</v>
      </c>
      <c r="P16" s="3">
        <f t="shared" si="3"/>
        <v>0</v>
      </c>
      <c r="Q16" s="3">
        <f t="shared" si="1"/>
        <v>600000</v>
      </c>
    </row>
    <row r="17" spans="1:17" ht="21" customHeight="1" thickBot="1" x14ac:dyDescent="0.35">
      <c r="A17" s="11">
        <v>7</v>
      </c>
      <c r="B17" s="21" t="s">
        <v>21</v>
      </c>
      <c r="C17" s="16">
        <v>2010</v>
      </c>
      <c r="D17" s="20"/>
      <c r="E17" s="14"/>
      <c r="F17" s="18"/>
      <c r="G17" s="16">
        <v>1</v>
      </c>
      <c r="H17" s="28">
        <v>5240</v>
      </c>
      <c r="I17" s="26">
        <v>40000</v>
      </c>
      <c r="J17" s="28">
        <v>1</v>
      </c>
      <c r="K17" s="27">
        <v>5240</v>
      </c>
      <c r="L17" s="27">
        <v>40000</v>
      </c>
      <c r="M17" s="3"/>
      <c r="N17" s="3">
        <f t="shared" si="2"/>
        <v>0</v>
      </c>
      <c r="O17" s="3">
        <f t="shared" si="0"/>
        <v>0</v>
      </c>
      <c r="P17" s="3">
        <f t="shared" si="3"/>
        <v>0</v>
      </c>
      <c r="Q17" s="3">
        <f t="shared" si="1"/>
        <v>0</v>
      </c>
    </row>
    <row r="18" spans="1:17" ht="18" customHeight="1" thickBot="1" x14ac:dyDescent="0.35">
      <c r="A18" s="11">
        <v>8</v>
      </c>
      <c r="B18" s="15" t="s">
        <v>30</v>
      </c>
      <c r="C18" s="16">
        <v>2010</v>
      </c>
      <c r="D18" s="20"/>
      <c r="E18" s="14"/>
      <c r="F18" s="18"/>
      <c r="G18" s="16">
        <v>1</v>
      </c>
      <c r="H18" s="25">
        <v>1926.5</v>
      </c>
      <c r="I18" s="26">
        <v>85000</v>
      </c>
      <c r="J18" s="25">
        <v>1</v>
      </c>
      <c r="K18" s="27">
        <v>1926.5</v>
      </c>
      <c r="L18" s="27">
        <v>85000</v>
      </c>
      <c r="M18" s="3"/>
      <c r="N18" s="3">
        <f t="shared" si="2"/>
        <v>0</v>
      </c>
      <c r="O18" s="3">
        <f t="shared" si="0"/>
        <v>0</v>
      </c>
      <c r="P18" s="3">
        <f t="shared" si="3"/>
        <v>0</v>
      </c>
      <c r="Q18" s="3">
        <f t="shared" si="1"/>
        <v>0</v>
      </c>
    </row>
    <row r="19" spans="1:17" ht="17.25" thickBot="1" x14ac:dyDescent="0.35">
      <c r="A19" s="11">
        <v>9</v>
      </c>
      <c r="B19" s="15" t="s">
        <v>31</v>
      </c>
      <c r="C19" s="16">
        <v>2010</v>
      </c>
      <c r="D19" s="20"/>
      <c r="E19" s="14"/>
      <c r="F19" s="18"/>
      <c r="G19" s="16">
        <v>2</v>
      </c>
      <c r="H19" s="25">
        <v>107000</v>
      </c>
      <c r="I19" s="26">
        <v>30000</v>
      </c>
      <c r="J19" s="25">
        <v>2</v>
      </c>
      <c r="K19" s="27">
        <v>107000</v>
      </c>
      <c r="L19" s="27">
        <v>60000</v>
      </c>
      <c r="M19" s="3"/>
      <c r="N19" s="3">
        <f t="shared" si="2"/>
        <v>0</v>
      </c>
      <c r="O19" s="3">
        <f t="shared" si="0"/>
        <v>-30000</v>
      </c>
      <c r="P19" s="3">
        <f t="shared" si="3"/>
        <v>0</v>
      </c>
      <c r="Q19" s="3">
        <f t="shared" si="1"/>
        <v>30000</v>
      </c>
    </row>
    <row r="20" spans="1:17" ht="17.25" thickBot="1" x14ac:dyDescent="0.35">
      <c r="A20" s="11">
        <v>10</v>
      </c>
      <c r="B20" s="21" t="s">
        <v>30</v>
      </c>
      <c r="C20" s="16">
        <v>2018</v>
      </c>
      <c r="D20" s="20"/>
      <c r="E20" s="14"/>
      <c r="F20" s="18"/>
      <c r="G20" s="16">
        <v>1</v>
      </c>
      <c r="H20" s="25">
        <v>187000</v>
      </c>
      <c r="I20" s="26">
        <v>50000</v>
      </c>
      <c r="J20" s="25">
        <v>1</v>
      </c>
      <c r="K20" s="27">
        <v>187000</v>
      </c>
      <c r="L20" s="27">
        <v>50000</v>
      </c>
      <c r="M20" s="3"/>
      <c r="N20" s="3">
        <f t="shared" si="2"/>
        <v>0</v>
      </c>
      <c r="O20" s="3">
        <f t="shared" si="0"/>
        <v>0</v>
      </c>
      <c r="P20" s="3">
        <f t="shared" si="3"/>
        <v>0</v>
      </c>
      <c r="Q20" s="3">
        <f t="shared" si="1"/>
        <v>0</v>
      </c>
    </row>
    <row r="21" spans="1:17" ht="17.25" thickBot="1" x14ac:dyDescent="0.35">
      <c r="A21" s="11">
        <v>11</v>
      </c>
      <c r="B21" s="21" t="s">
        <v>45</v>
      </c>
      <c r="C21" s="16">
        <v>2010</v>
      </c>
      <c r="D21" s="20"/>
      <c r="E21" s="14"/>
      <c r="F21" s="18"/>
      <c r="G21" s="16">
        <v>1</v>
      </c>
      <c r="H21" s="25">
        <v>125000</v>
      </c>
      <c r="I21" s="26">
        <v>65000</v>
      </c>
      <c r="J21" s="25">
        <v>1</v>
      </c>
      <c r="K21" s="27">
        <v>125000</v>
      </c>
      <c r="L21" s="27">
        <v>65000</v>
      </c>
      <c r="M21" s="3"/>
      <c r="N21" s="3">
        <f t="shared" si="2"/>
        <v>0</v>
      </c>
      <c r="O21" s="3">
        <f t="shared" si="0"/>
        <v>0</v>
      </c>
      <c r="P21" s="3">
        <f t="shared" si="3"/>
        <v>0</v>
      </c>
      <c r="Q21" s="3">
        <f t="shared" si="1"/>
        <v>0</v>
      </c>
    </row>
    <row r="22" spans="1:17" ht="20.25" customHeight="1" thickBot="1" x14ac:dyDescent="0.35">
      <c r="A22" s="11">
        <v>12</v>
      </c>
      <c r="B22" s="22" t="s">
        <v>22</v>
      </c>
      <c r="C22" s="16">
        <v>2016</v>
      </c>
      <c r="D22" s="20"/>
      <c r="E22" s="14"/>
      <c r="F22" s="18"/>
      <c r="G22" s="16">
        <v>12</v>
      </c>
      <c r="H22" s="25">
        <v>16050</v>
      </c>
      <c r="I22" s="26">
        <v>24250</v>
      </c>
      <c r="J22" s="25">
        <v>12</v>
      </c>
      <c r="K22" s="27">
        <v>16050</v>
      </c>
      <c r="L22" s="27">
        <v>291000</v>
      </c>
      <c r="M22" s="3"/>
      <c r="N22" s="3">
        <v>0</v>
      </c>
      <c r="O22" s="3"/>
      <c r="P22" s="3">
        <f t="shared" si="3"/>
        <v>0</v>
      </c>
      <c r="Q22" s="3">
        <f t="shared" si="1"/>
        <v>266750</v>
      </c>
    </row>
    <row r="23" spans="1:17" ht="35.25" customHeight="1" thickBot="1" x14ac:dyDescent="0.35">
      <c r="A23" s="11">
        <v>13</v>
      </c>
      <c r="B23" s="21" t="s">
        <v>23</v>
      </c>
      <c r="C23" s="16">
        <v>2019</v>
      </c>
      <c r="D23" s="20"/>
      <c r="E23" s="14"/>
      <c r="F23" s="18"/>
      <c r="G23" s="16">
        <v>9</v>
      </c>
      <c r="H23" s="25">
        <v>71875</v>
      </c>
      <c r="I23" s="26">
        <v>7000</v>
      </c>
      <c r="J23" s="29">
        <v>9</v>
      </c>
      <c r="K23" s="27">
        <v>71875</v>
      </c>
      <c r="L23" s="30">
        <v>63000</v>
      </c>
      <c r="M23" s="3"/>
      <c r="N23" s="3">
        <f t="shared" si="2"/>
        <v>0</v>
      </c>
      <c r="O23" s="3">
        <f t="shared" ref="O23:O29" si="4">I23-L23</f>
        <v>-56000</v>
      </c>
      <c r="P23" s="3">
        <f t="shared" si="3"/>
        <v>0</v>
      </c>
      <c r="Q23" s="3">
        <f t="shared" si="1"/>
        <v>56000</v>
      </c>
    </row>
    <row r="24" spans="1:17" ht="17.25" thickBot="1" x14ac:dyDescent="0.35">
      <c r="A24" s="11">
        <v>14</v>
      </c>
      <c r="B24" s="21" t="s">
        <v>32</v>
      </c>
      <c r="C24" s="16">
        <v>2010</v>
      </c>
      <c r="D24" s="20"/>
      <c r="E24" s="14"/>
      <c r="F24" s="18"/>
      <c r="G24" s="16">
        <v>1</v>
      </c>
      <c r="H24" s="28">
        <v>83751</v>
      </c>
      <c r="I24" s="26">
        <v>70000</v>
      </c>
      <c r="J24" s="28">
        <v>1</v>
      </c>
      <c r="K24" s="27">
        <v>83751</v>
      </c>
      <c r="L24" s="27">
        <v>70000</v>
      </c>
      <c r="M24" s="3"/>
      <c r="N24" s="3">
        <f t="shared" si="2"/>
        <v>0</v>
      </c>
      <c r="O24" s="3">
        <f t="shared" si="4"/>
        <v>0</v>
      </c>
      <c r="P24" s="3">
        <f t="shared" si="3"/>
        <v>0</v>
      </c>
      <c r="Q24" s="3">
        <f t="shared" si="1"/>
        <v>0</v>
      </c>
    </row>
    <row r="25" spans="1:17" ht="17.25" thickBot="1" x14ac:dyDescent="0.35">
      <c r="A25" s="11">
        <v>15</v>
      </c>
      <c r="B25" s="21" t="s">
        <v>33</v>
      </c>
      <c r="C25" s="16">
        <v>2014</v>
      </c>
      <c r="D25" s="20"/>
      <c r="E25" s="14"/>
      <c r="F25" s="18"/>
      <c r="G25" s="16">
        <v>1</v>
      </c>
      <c r="H25" s="25">
        <v>75000</v>
      </c>
      <c r="I25" s="26">
        <v>120000</v>
      </c>
      <c r="J25" s="25">
        <v>1</v>
      </c>
      <c r="K25" s="27">
        <v>75000</v>
      </c>
      <c r="L25" s="27">
        <v>120000</v>
      </c>
      <c r="M25" s="3"/>
      <c r="N25" s="3">
        <f t="shared" si="2"/>
        <v>0</v>
      </c>
      <c r="O25" s="3">
        <f t="shared" si="4"/>
        <v>0</v>
      </c>
      <c r="P25" s="3">
        <f t="shared" si="3"/>
        <v>0</v>
      </c>
      <c r="Q25" s="3">
        <f t="shared" si="1"/>
        <v>0</v>
      </c>
    </row>
    <row r="26" spans="1:17" ht="17.25" thickBot="1" x14ac:dyDescent="0.35">
      <c r="A26" s="11">
        <v>16</v>
      </c>
      <c r="B26" s="21" t="s">
        <v>34</v>
      </c>
      <c r="C26" s="16">
        <v>2015</v>
      </c>
      <c r="D26" s="20"/>
      <c r="E26" s="14"/>
      <c r="F26" s="18"/>
      <c r="G26" s="16">
        <v>1</v>
      </c>
      <c r="H26" s="25">
        <v>79000</v>
      </c>
      <c r="I26" s="26">
        <v>368000</v>
      </c>
      <c r="J26" s="25">
        <v>1</v>
      </c>
      <c r="K26" s="27">
        <v>79000</v>
      </c>
      <c r="L26" s="27">
        <v>368000</v>
      </c>
      <c r="M26" s="3"/>
      <c r="N26" s="3">
        <f t="shared" si="2"/>
        <v>0</v>
      </c>
      <c r="O26" s="3">
        <f t="shared" si="4"/>
        <v>0</v>
      </c>
      <c r="P26" s="3">
        <f t="shared" si="3"/>
        <v>0</v>
      </c>
      <c r="Q26" s="3">
        <f t="shared" si="1"/>
        <v>0</v>
      </c>
    </row>
    <row r="27" spans="1:17" ht="17.25" thickBot="1" x14ac:dyDescent="0.35">
      <c r="A27" s="11">
        <v>17</v>
      </c>
      <c r="B27" s="21" t="s">
        <v>35</v>
      </c>
      <c r="C27" s="16">
        <v>2016</v>
      </c>
      <c r="D27" s="20"/>
      <c r="E27" s="14"/>
      <c r="F27" s="18"/>
      <c r="G27" s="16">
        <v>1</v>
      </c>
      <c r="H27" s="25">
        <v>35624</v>
      </c>
      <c r="I27" s="26">
        <v>30000</v>
      </c>
      <c r="J27" s="25">
        <v>1</v>
      </c>
      <c r="K27" s="27">
        <v>35624</v>
      </c>
      <c r="L27" s="27">
        <v>30000</v>
      </c>
      <c r="M27" s="3"/>
      <c r="N27" s="3">
        <f t="shared" si="2"/>
        <v>0</v>
      </c>
      <c r="O27" s="3">
        <f t="shared" si="4"/>
        <v>0</v>
      </c>
      <c r="P27" s="3">
        <f t="shared" si="3"/>
        <v>0</v>
      </c>
      <c r="Q27" s="3">
        <f t="shared" si="1"/>
        <v>0</v>
      </c>
    </row>
    <row r="28" spans="1:17" ht="17.25" thickBot="1" x14ac:dyDescent="0.35">
      <c r="A28" s="11">
        <v>18</v>
      </c>
      <c r="B28" s="21" t="s">
        <v>36</v>
      </c>
      <c r="C28" s="16">
        <v>2016</v>
      </c>
      <c r="D28" s="20"/>
      <c r="E28" s="14"/>
      <c r="F28" s="18"/>
      <c r="G28" s="16">
        <v>1</v>
      </c>
      <c r="H28" s="25">
        <v>35624</v>
      </c>
      <c r="I28" s="26">
        <v>240000</v>
      </c>
      <c r="J28" s="25">
        <v>1</v>
      </c>
      <c r="K28" s="27">
        <v>35624</v>
      </c>
      <c r="L28" s="27">
        <v>240000</v>
      </c>
      <c r="M28" s="3"/>
      <c r="N28" s="3">
        <f t="shared" si="2"/>
        <v>0</v>
      </c>
      <c r="O28" s="3">
        <f t="shared" si="4"/>
        <v>0</v>
      </c>
      <c r="P28" s="3">
        <f t="shared" si="3"/>
        <v>0</v>
      </c>
      <c r="Q28" s="3">
        <f t="shared" si="1"/>
        <v>0</v>
      </c>
    </row>
    <row r="29" spans="1:17" ht="17.25" thickBot="1" x14ac:dyDescent="0.35">
      <c r="A29" s="11">
        <v>19</v>
      </c>
      <c r="B29" s="21" t="s">
        <v>37</v>
      </c>
      <c r="C29" s="16">
        <v>2018</v>
      </c>
      <c r="D29" s="20"/>
      <c r="E29" s="14"/>
      <c r="F29" s="18"/>
      <c r="G29" s="16">
        <v>1</v>
      </c>
      <c r="H29" s="25">
        <v>95000</v>
      </c>
      <c r="I29" s="26">
        <v>500000</v>
      </c>
      <c r="J29" s="25">
        <v>1</v>
      </c>
      <c r="K29" s="27">
        <v>95000</v>
      </c>
      <c r="L29" s="27">
        <v>500000</v>
      </c>
      <c r="M29" s="3"/>
      <c r="N29" s="3">
        <f t="shared" si="2"/>
        <v>0</v>
      </c>
      <c r="O29" s="3">
        <f t="shared" si="4"/>
        <v>0</v>
      </c>
      <c r="P29" s="3">
        <f t="shared" si="3"/>
        <v>0</v>
      </c>
      <c r="Q29" s="3">
        <f t="shared" si="1"/>
        <v>0</v>
      </c>
    </row>
    <row r="30" spans="1:17" ht="32.25" thickBot="1" x14ac:dyDescent="0.35">
      <c r="A30" s="11">
        <v>20</v>
      </c>
      <c r="B30" s="21" t="s">
        <v>53</v>
      </c>
      <c r="C30" s="16">
        <v>2018</v>
      </c>
      <c r="D30" s="20"/>
      <c r="E30" s="14"/>
      <c r="F30" s="18"/>
      <c r="G30" s="16">
        <v>1</v>
      </c>
      <c r="H30" s="25">
        <v>49875</v>
      </c>
      <c r="I30" s="26">
        <v>350000</v>
      </c>
      <c r="J30" s="25">
        <v>1</v>
      </c>
      <c r="K30" s="27">
        <v>49875</v>
      </c>
      <c r="L30" s="27">
        <v>350000</v>
      </c>
      <c r="M30" s="3"/>
      <c r="N30" s="3">
        <v>0</v>
      </c>
      <c r="O30" s="3"/>
      <c r="P30" s="3">
        <f t="shared" si="3"/>
        <v>0</v>
      </c>
      <c r="Q30" s="3">
        <f t="shared" si="1"/>
        <v>0</v>
      </c>
    </row>
    <row r="31" spans="1:17" ht="23.25" customHeight="1" thickBot="1" x14ac:dyDescent="0.35">
      <c r="A31" s="11">
        <v>21</v>
      </c>
      <c r="B31" s="21" t="s">
        <v>38</v>
      </c>
      <c r="C31" s="16">
        <v>2018</v>
      </c>
      <c r="D31" s="20"/>
      <c r="E31" s="14"/>
      <c r="F31" s="18"/>
      <c r="G31" s="16">
        <v>1</v>
      </c>
      <c r="H31" s="28">
        <v>36000</v>
      </c>
      <c r="I31" s="26">
        <v>100000</v>
      </c>
      <c r="J31" s="28">
        <v>1</v>
      </c>
      <c r="K31" s="27">
        <v>36000</v>
      </c>
      <c r="L31" s="27">
        <v>100000</v>
      </c>
      <c r="M31" s="3"/>
      <c r="N31" s="3">
        <f t="shared" si="2"/>
        <v>0</v>
      </c>
      <c r="O31" s="3">
        <f t="shared" ref="O31:O43" si="5">I31-L31</f>
        <v>0</v>
      </c>
      <c r="P31" s="3">
        <f t="shared" si="3"/>
        <v>0</v>
      </c>
      <c r="Q31" s="3">
        <f t="shared" si="1"/>
        <v>0</v>
      </c>
    </row>
    <row r="32" spans="1:17" ht="17.25" thickBot="1" x14ac:dyDescent="0.35">
      <c r="A32" s="11">
        <v>22</v>
      </c>
      <c r="B32" s="21" t="s">
        <v>39</v>
      </c>
      <c r="C32" s="16">
        <v>2020</v>
      </c>
      <c r="D32" s="20"/>
      <c r="E32" s="14"/>
      <c r="F32" s="18"/>
      <c r="G32" s="16">
        <v>1</v>
      </c>
      <c r="H32" s="31">
        <v>300000</v>
      </c>
      <c r="I32" s="26">
        <v>309000</v>
      </c>
      <c r="J32" s="25">
        <v>1</v>
      </c>
      <c r="K32" s="27">
        <v>300000</v>
      </c>
      <c r="L32" s="27">
        <v>309000</v>
      </c>
      <c r="M32" s="3"/>
      <c r="N32" s="3">
        <f t="shared" si="2"/>
        <v>0</v>
      </c>
      <c r="O32" s="3">
        <f t="shared" si="5"/>
        <v>0</v>
      </c>
      <c r="P32" s="3">
        <f t="shared" si="3"/>
        <v>0</v>
      </c>
      <c r="Q32" s="3">
        <f t="shared" si="1"/>
        <v>0</v>
      </c>
    </row>
    <row r="33" spans="1:17" ht="17.25" thickBot="1" x14ac:dyDescent="0.35">
      <c r="A33" s="11">
        <v>23</v>
      </c>
      <c r="B33" s="21" t="s">
        <v>40</v>
      </c>
      <c r="C33" s="16">
        <v>2021</v>
      </c>
      <c r="D33" s="20"/>
      <c r="E33" s="14"/>
      <c r="F33" s="18"/>
      <c r="G33" s="16">
        <v>1</v>
      </c>
      <c r="H33" s="25">
        <v>127945</v>
      </c>
      <c r="I33" s="26">
        <v>333000</v>
      </c>
      <c r="J33" s="25">
        <v>1</v>
      </c>
      <c r="K33" s="27">
        <v>127945</v>
      </c>
      <c r="L33" s="27">
        <v>333000</v>
      </c>
      <c r="M33" s="3"/>
      <c r="N33" s="3">
        <f t="shared" si="2"/>
        <v>0</v>
      </c>
      <c r="O33" s="3">
        <f t="shared" si="5"/>
        <v>0</v>
      </c>
      <c r="P33" s="3">
        <f t="shared" si="3"/>
        <v>0</v>
      </c>
      <c r="Q33" s="3">
        <f t="shared" si="1"/>
        <v>0</v>
      </c>
    </row>
    <row r="34" spans="1:17" ht="17.25" thickBot="1" x14ac:dyDescent="0.35">
      <c r="A34" s="11">
        <v>24</v>
      </c>
      <c r="B34" s="21" t="s">
        <v>41</v>
      </c>
      <c r="C34" s="16">
        <v>2021</v>
      </c>
      <c r="D34" s="20"/>
      <c r="E34" s="14"/>
      <c r="F34" s="18"/>
      <c r="G34" s="16">
        <v>1</v>
      </c>
      <c r="H34" s="25">
        <v>79366</v>
      </c>
      <c r="I34" s="26">
        <v>133000</v>
      </c>
      <c r="J34" s="25">
        <v>1</v>
      </c>
      <c r="K34" s="27">
        <v>79366</v>
      </c>
      <c r="L34" s="27">
        <v>133000</v>
      </c>
      <c r="M34" s="3"/>
      <c r="N34" s="3">
        <f t="shared" si="2"/>
        <v>0</v>
      </c>
      <c r="O34" s="3">
        <f t="shared" si="5"/>
        <v>0</v>
      </c>
      <c r="P34" s="3">
        <f t="shared" si="3"/>
        <v>0</v>
      </c>
      <c r="Q34" s="3">
        <f t="shared" si="1"/>
        <v>0</v>
      </c>
    </row>
    <row r="35" spans="1:17" ht="17.25" thickBot="1" x14ac:dyDescent="0.35">
      <c r="A35" s="11">
        <v>25</v>
      </c>
      <c r="B35" s="21" t="s">
        <v>42</v>
      </c>
      <c r="C35" s="16">
        <v>2021</v>
      </c>
      <c r="D35" s="20"/>
      <c r="E35" s="14"/>
      <c r="F35" s="18"/>
      <c r="G35" s="16">
        <v>1</v>
      </c>
      <c r="H35" s="25">
        <v>31266</v>
      </c>
      <c r="I35" s="26">
        <v>129000</v>
      </c>
      <c r="J35" s="25">
        <v>1</v>
      </c>
      <c r="K35" s="27">
        <v>31266</v>
      </c>
      <c r="L35" s="27">
        <v>129000</v>
      </c>
      <c r="M35" s="3"/>
      <c r="N35" s="3">
        <f t="shared" si="2"/>
        <v>0</v>
      </c>
      <c r="O35" s="3">
        <f t="shared" si="5"/>
        <v>0</v>
      </c>
      <c r="P35" s="3">
        <f t="shared" si="3"/>
        <v>0</v>
      </c>
      <c r="Q35" s="3">
        <f t="shared" si="1"/>
        <v>0</v>
      </c>
    </row>
    <row r="36" spans="1:17" ht="17.25" thickBot="1" x14ac:dyDescent="0.35">
      <c r="A36" s="11">
        <v>26</v>
      </c>
      <c r="B36" s="21" t="s">
        <v>40</v>
      </c>
      <c r="C36" s="16">
        <v>2010</v>
      </c>
      <c r="D36" s="20"/>
      <c r="E36" s="14"/>
      <c r="F36" s="18"/>
      <c r="G36" s="16">
        <v>1</v>
      </c>
      <c r="H36" s="25">
        <v>13327</v>
      </c>
      <c r="I36" s="26">
        <v>218000</v>
      </c>
      <c r="J36" s="25">
        <v>1</v>
      </c>
      <c r="K36" s="27">
        <v>13327</v>
      </c>
      <c r="L36" s="27">
        <v>218000</v>
      </c>
      <c r="M36" s="3"/>
      <c r="N36" s="3">
        <f t="shared" si="2"/>
        <v>0</v>
      </c>
      <c r="O36" s="3">
        <f t="shared" si="5"/>
        <v>0</v>
      </c>
      <c r="P36" s="3">
        <f t="shared" si="3"/>
        <v>0</v>
      </c>
      <c r="Q36" s="3">
        <f t="shared" si="1"/>
        <v>0</v>
      </c>
    </row>
    <row r="37" spans="1:17" ht="23.25" customHeight="1" thickBot="1" x14ac:dyDescent="0.35">
      <c r="A37" s="11">
        <v>27</v>
      </c>
      <c r="B37" s="21" t="s">
        <v>40</v>
      </c>
      <c r="C37" s="16">
        <v>2013</v>
      </c>
      <c r="D37" s="20"/>
      <c r="E37" s="14"/>
      <c r="F37" s="18"/>
      <c r="G37" s="23">
        <v>1</v>
      </c>
      <c r="H37" s="25">
        <v>50000</v>
      </c>
      <c r="I37" s="26">
        <v>234000</v>
      </c>
      <c r="J37" s="25">
        <v>1</v>
      </c>
      <c r="K37" s="27">
        <v>50000</v>
      </c>
      <c r="L37" s="27">
        <v>234000</v>
      </c>
      <c r="M37" s="3"/>
      <c r="N37" s="3">
        <f t="shared" si="2"/>
        <v>0</v>
      </c>
      <c r="O37" s="3">
        <f t="shared" si="5"/>
        <v>0</v>
      </c>
      <c r="P37" s="3">
        <f t="shared" si="3"/>
        <v>0</v>
      </c>
      <c r="Q37" s="3">
        <f t="shared" si="1"/>
        <v>0</v>
      </c>
    </row>
    <row r="38" spans="1:17" ht="21" customHeight="1" thickBot="1" x14ac:dyDescent="0.35">
      <c r="A38" s="11">
        <v>28</v>
      </c>
      <c r="B38" s="21" t="s">
        <v>40</v>
      </c>
      <c r="C38" s="16">
        <v>2017</v>
      </c>
      <c r="D38" s="20"/>
      <c r="E38" s="14"/>
      <c r="F38" s="18"/>
      <c r="G38" s="23">
        <v>1</v>
      </c>
      <c r="H38" s="25">
        <v>3105.5</v>
      </c>
      <c r="I38" s="26">
        <v>383000</v>
      </c>
      <c r="J38" s="25">
        <v>1</v>
      </c>
      <c r="K38" s="27">
        <v>3105.5</v>
      </c>
      <c r="L38" s="27">
        <v>383000</v>
      </c>
      <c r="M38" s="3"/>
      <c r="N38" s="3">
        <f t="shared" si="2"/>
        <v>0</v>
      </c>
      <c r="O38" s="3">
        <f t="shared" si="5"/>
        <v>0</v>
      </c>
      <c r="P38" s="3">
        <f t="shared" si="3"/>
        <v>0</v>
      </c>
      <c r="Q38" s="3">
        <f t="shared" ref="Q38:Q48" si="6">L38-I38</f>
        <v>0</v>
      </c>
    </row>
    <row r="39" spans="1:17" ht="17.25" thickBot="1" x14ac:dyDescent="0.35">
      <c r="A39" s="11">
        <v>29</v>
      </c>
      <c r="B39" s="21" t="s">
        <v>24</v>
      </c>
      <c r="C39" s="16">
        <v>2020</v>
      </c>
      <c r="D39" s="20"/>
      <c r="E39" s="14"/>
      <c r="F39" s="18"/>
      <c r="G39" s="23">
        <v>1</v>
      </c>
      <c r="H39" s="25">
        <v>243.8</v>
      </c>
      <c r="I39" s="26">
        <v>60000</v>
      </c>
      <c r="J39" s="25">
        <v>1</v>
      </c>
      <c r="K39" s="27">
        <v>243.8</v>
      </c>
      <c r="L39" s="27">
        <v>60000</v>
      </c>
      <c r="M39" s="3"/>
      <c r="N39" s="3">
        <f t="shared" si="2"/>
        <v>0</v>
      </c>
      <c r="O39" s="3">
        <f t="shared" si="5"/>
        <v>0</v>
      </c>
      <c r="P39" s="3">
        <f t="shared" si="3"/>
        <v>0</v>
      </c>
      <c r="Q39" s="3">
        <f t="shared" si="6"/>
        <v>0</v>
      </c>
    </row>
    <row r="40" spans="1:17" ht="32.25" thickBot="1" x14ac:dyDescent="0.35">
      <c r="A40" s="11">
        <v>30</v>
      </c>
      <c r="B40" s="21" t="s">
        <v>25</v>
      </c>
      <c r="C40" s="16">
        <v>2019</v>
      </c>
      <c r="D40" s="20"/>
      <c r="E40" s="14"/>
      <c r="F40" s="18"/>
      <c r="G40" s="23">
        <v>3</v>
      </c>
      <c r="H40" s="28">
        <v>244</v>
      </c>
      <c r="I40" s="26">
        <v>25000</v>
      </c>
      <c r="J40" s="32">
        <v>3</v>
      </c>
      <c r="K40" s="27">
        <v>244</v>
      </c>
      <c r="L40" s="30">
        <v>75000</v>
      </c>
      <c r="M40" s="3" t="s">
        <v>12</v>
      </c>
      <c r="N40" s="3">
        <f t="shared" si="2"/>
        <v>0</v>
      </c>
      <c r="O40" s="3">
        <f t="shared" si="5"/>
        <v>-50000</v>
      </c>
      <c r="P40" s="3">
        <f t="shared" si="3"/>
        <v>0</v>
      </c>
      <c r="Q40" s="3">
        <f t="shared" si="6"/>
        <v>50000</v>
      </c>
    </row>
    <row r="41" spans="1:17" ht="17.25" thickBot="1" x14ac:dyDescent="0.35">
      <c r="A41" s="11">
        <v>31</v>
      </c>
      <c r="B41" s="21" t="s">
        <v>26</v>
      </c>
      <c r="C41" s="16"/>
      <c r="D41" s="20"/>
      <c r="E41" s="14"/>
      <c r="F41" s="18"/>
      <c r="G41" s="16">
        <v>14</v>
      </c>
      <c r="H41" s="25">
        <v>50000</v>
      </c>
      <c r="I41" s="26">
        <v>9000</v>
      </c>
      <c r="J41" s="25">
        <v>14</v>
      </c>
      <c r="K41" s="27">
        <v>50000</v>
      </c>
      <c r="L41" s="27">
        <v>126000</v>
      </c>
      <c r="M41" s="3"/>
      <c r="N41" s="3">
        <f t="shared" si="2"/>
        <v>0</v>
      </c>
      <c r="O41" s="3">
        <f t="shared" si="5"/>
        <v>-117000</v>
      </c>
      <c r="P41" s="3">
        <f t="shared" si="3"/>
        <v>0</v>
      </c>
      <c r="Q41" s="3">
        <f t="shared" si="6"/>
        <v>117000</v>
      </c>
    </row>
    <row r="42" spans="1:17" ht="17.25" thickBot="1" x14ac:dyDescent="0.35">
      <c r="A42" s="11">
        <v>32</v>
      </c>
      <c r="B42" s="21" t="s">
        <v>43</v>
      </c>
      <c r="C42" s="16">
        <v>1980</v>
      </c>
      <c r="D42" s="20"/>
      <c r="E42" s="14"/>
      <c r="F42" s="18"/>
      <c r="G42" s="16">
        <v>2</v>
      </c>
      <c r="H42" s="25">
        <v>8000</v>
      </c>
      <c r="I42" s="26">
        <v>60000</v>
      </c>
      <c r="J42" s="25">
        <v>2</v>
      </c>
      <c r="K42" s="27">
        <v>8000</v>
      </c>
      <c r="L42" s="27">
        <v>120000</v>
      </c>
      <c r="M42" s="3"/>
      <c r="N42" s="3">
        <f t="shared" si="2"/>
        <v>0</v>
      </c>
      <c r="O42" s="3">
        <f t="shared" si="5"/>
        <v>-60000</v>
      </c>
      <c r="P42" s="3">
        <f t="shared" si="3"/>
        <v>0</v>
      </c>
      <c r="Q42" s="3">
        <f t="shared" si="6"/>
        <v>60000</v>
      </c>
    </row>
    <row r="43" spans="1:17" ht="21.75" customHeight="1" thickBot="1" x14ac:dyDescent="0.35">
      <c r="A43" s="11">
        <v>33</v>
      </c>
      <c r="B43" s="21" t="s">
        <v>54</v>
      </c>
      <c r="C43" s="16">
        <v>2014</v>
      </c>
      <c r="D43" s="20"/>
      <c r="E43" s="14"/>
      <c r="F43" s="18"/>
      <c r="G43" s="16">
        <v>8</v>
      </c>
      <c r="H43" s="28">
        <v>60000</v>
      </c>
      <c r="I43" s="26">
        <v>95000</v>
      </c>
      <c r="J43" s="28">
        <v>8</v>
      </c>
      <c r="K43" s="27">
        <v>60000</v>
      </c>
      <c r="L43" s="27">
        <v>760000</v>
      </c>
      <c r="M43" s="3"/>
      <c r="N43" s="3">
        <f t="shared" si="2"/>
        <v>0</v>
      </c>
      <c r="O43" s="3">
        <f t="shared" si="5"/>
        <v>-665000</v>
      </c>
      <c r="P43" s="3">
        <f t="shared" si="3"/>
        <v>0</v>
      </c>
      <c r="Q43" s="3">
        <f t="shared" si="6"/>
        <v>665000</v>
      </c>
    </row>
    <row r="44" spans="1:17" ht="17.25" thickBot="1" x14ac:dyDescent="0.35">
      <c r="A44" s="11">
        <v>34</v>
      </c>
      <c r="B44" s="21" t="s">
        <v>27</v>
      </c>
      <c r="C44" s="16">
        <v>2021</v>
      </c>
      <c r="D44" s="20"/>
      <c r="E44" s="14"/>
      <c r="F44" s="18"/>
      <c r="G44" s="16">
        <v>6</v>
      </c>
      <c r="H44" s="25">
        <v>14000</v>
      </c>
      <c r="I44" s="26">
        <v>147166</v>
      </c>
      <c r="J44" s="25">
        <v>6</v>
      </c>
      <c r="K44" s="27">
        <v>14000</v>
      </c>
      <c r="L44" s="27">
        <v>882996</v>
      </c>
      <c r="M44" s="3"/>
      <c r="N44" s="3">
        <v>0</v>
      </c>
      <c r="O44" s="3"/>
      <c r="P44" s="3">
        <f t="shared" si="3"/>
        <v>0</v>
      </c>
      <c r="Q44" s="3">
        <f t="shared" si="6"/>
        <v>735830</v>
      </c>
    </row>
    <row r="45" spans="1:17" ht="22.5" customHeight="1" thickBot="1" x14ac:dyDescent="0.35">
      <c r="A45" s="11">
        <v>35</v>
      </c>
      <c r="B45" s="15" t="s">
        <v>28</v>
      </c>
      <c r="C45" s="16">
        <v>2021</v>
      </c>
      <c r="D45" s="20"/>
      <c r="E45" s="14"/>
      <c r="F45" s="18"/>
      <c r="G45" s="16">
        <v>1</v>
      </c>
      <c r="H45" s="29">
        <v>5375</v>
      </c>
      <c r="I45" s="26">
        <v>898000</v>
      </c>
      <c r="J45" s="29">
        <v>1</v>
      </c>
      <c r="K45" s="27">
        <v>5375</v>
      </c>
      <c r="L45" s="30">
        <v>898000</v>
      </c>
      <c r="M45" s="3"/>
      <c r="N45" s="3">
        <f t="shared" si="2"/>
        <v>0</v>
      </c>
      <c r="O45" s="3">
        <f t="shared" ref="O45:O48" si="7">I45-L45</f>
        <v>0</v>
      </c>
      <c r="P45" s="3">
        <f t="shared" si="3"/>
        <v>0</v>
      </c>
      <c r="Q45" s="3">
        <f t="shared" si="6"/>
        <v>0</v>
      </c>
    </row>
    <row r="46" spans="1:17" ht="17.25" thickBot="1" x14ac:dyDescent="0.35">
      <c r="A46" s="11">
        <v>36</v>
      </c>
      <c r="B46" s="21" t="s">
        <v>29</v>
      </c>
      <c r="C46" s="16">
        <v>2015</v>
      </c>
      <c r="D46" s="20"/>
      <c r="E46" s="14"/>
      <c r="F46" s="18"/>
      <c r="G46" s="24">
        <v>4</v>
      </c>
      <c r="H46" s="25">
        <v>175000</v>
      </c>
      <c r="I46" s="26">
        <v>14000</v>
      </c>
      <c r="J46" s="25">
        <v>4</v>
      </c>
      <c r="K46" s="27">
        <v>175000</v>
      </c>
      <c r="L46" s="27">
        <v>56000</v>
      </c>
      <c r="M46" s="3"/>
      <c r="N46" s="3">
        <f t="shared" si="2"/>
        <v>0</v>
      </c>
      <c r="O46" s="3">
        <f t="shared" si="7"/>
        <v>-42000</v>
      </c>
      <c r="P46" s="3">
        <f t="shared" si="3"/>
        <v>0</v>
      </c>
      <c r="Q46" s="3">
        <f t="shared" si="6"/>
        <v>42000</v>
      </c>
    </row>
    <row r="47" spans="1:17" ht="17.25" thickBot="1" x14ac:dyDescent="0.35">
      <c r="A47" s="11">
        <v>37</v>
      </c>
      <c r="B47" s="21" t="s">
        <v>55</v>
      </c>
      <c r="C47" s="16">
        <v>2018</v>
      </c>
      <c r="D47" s="20"/>
      <c r="E47" s="14"/>
      <c r="F47" s="18"/>
      <c r="G47" s="24">
        <v>33</v>
      </c>
      <c r="H47" s="25">
        <v>110000</v>
      </c>
      <c r="I47" s="26">
        <v>26800</v>
      </c>
      <c r="J47" s="25">
        <v>33</v>
      </c>
      <c r="K47" s="27">
        <v>110000</v>
      </c>
      <c r="L47" s="27">
        <v>884400</v>
      </c>
      <c r="M47" s="3"/>
      <c r="N47" s="3">
        <f t="shared" si="2"/>
        <v>0</v>
      </c>
      <c r="O47" s="3">
        <f t="shared" si="7"/>
        <v>-857600</v>
      </c>
      <c r="P47" s="3">
        <f t="shared" si="3"/>
        <v>0</v>
      </c>
      <c r="Q47" s="3">
        <f t="shared" si="6"/>
        <v>857600</v>
      </c>
    </row>
    <row r="48" spans="1:17" ht="17.25" thickBot="1" x14ac:dyDescent="0.35">
      <c r="A48" s="11">
        <v>38</v>
      </c>
      <c r="B48" s="21" t="s">
        <v>56</v>
      </c>
      <c r="C48" s="16">
        <v>2016</v>
      </c>
      <c r="D48" s="20"/>
      <c r="E48" s="14"/>
      <c r="F48" s="18"/>
      <c r="G48" s="24">
        <v>200</v>
      </c>
      <c r="H48" s="25">
        <v>77000</v>
      </c>
      <c r="I48" s="26">
        <v>1800</v>
      </c>
      <c r="J48" s="25">
        <v>200</v>
      </c>
      <c r="K48" s="27">
        <v>77000</v>
      </c>
      <c r="L48" s="27">
        <v>300000</v>
      </c>
      <c r="M48" s="3"/>
      <c r="N48" s="3">
        <f t="shared" si="2"/>
        <v>0</v>
      </c>
      <c r="O48" s="3">
        <f t="shared" si="7"/>
        <v>-298200</v>
      </c>
      <c r="P48" s="3">
        <f t="shared" si="3"/>
        <v>0</v>
      </c>
      <c r="Q48" s="3">
        <f t="shared" si="6"/>
        <v>298200</v>
      </c>
    </row>
    <row r="49" spans="1:17" ht="21.75" customHeight="1" x14ac:dyDescent="0.3">
      <c r="A49" s="40" t="s">
        <v>4</v>
      </c>
      <c r="B49" s="40"/>
      <c r="C49" s="40"/>
      <c r="D49" s="40"/>
      <c r="E49" s="40"/>
      <c r="F49" s="40"/>
      <c r="G49" s="11">
        <f>SUM(G11:G48)</f>
        <v>327</v>
      </c>
      <c r="H49" s="11"/>
      <c r="I49" s="35">
        <f>SUM(I11:I48)</f>
        <v>18031016</v>
      </c>
      <c r="J49" s="11">
        <f>SUM(J11:J48)</f>
        <v>327</v>
      </c>
      <c r="K49" s="11"/>
      <c r="L49" s="35">
        <f t="shared" ref="L49:Q49" si="8">SUM(L11:L48)</f>
        <v>21969396</v>
      </c>
      <c r="M49" s="4">
        <f t="shared" si="8"/>
        <v>0</v>
      </c>
      <c r="N49" s="4">
        <f t="shared" si="8"/>
        <v>0</v>
      </c>
      <c r="O49" s="4">
        <f t="shared" si="8"/>
        <v>-2935800</v>
      </c>
      <c r="P49" s="4">
        <f t="shared" si="8"/>
        <v>0</v>
      </c>
      <c r="Q49" s="4">
        <f t="shared" si="8"/>
        <v>3938380</v>
      </c>
    </row>
    <row r="51" spans="1:17" ht="32.25" customHeight="1" x14ac:dyDescent="0.3">
      <c r="A51" s="48" t="s">
        <v>59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</row>
  </sheetData>
  <mergeCells count="18">
    <mergeCell ref="A51:K51"/>
    <mergeCell ref="P8:Q8"/>
    <mergeCell ref="N8:O8"/>
    <mergeCell ref="J8:L8"/>
    <mergeCell ref="M8:M9"/>
    <mergeCell ref="G8:I8"/>
    <mergeCell ref="B6:L6"/>
    <mergeCell ref="A7:L7"/>
    <mergeCell ref="A49:F49"/>
    <mergeCell ref="D8:F8"/>
    <mergeCell ref="A8:A9"/>
    <mergeCell ref="B8:B9"/>
    <mergeCell ref="C8:C9"/>
    <mergeCell ref="I1:L1"/>
    <mergeCell ref="F2:L2"/>
    <mergeCell ref="F3:L3"/>
    <mergeCell ref="F4:L4"/>
    <mergeCell ref="F5:L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2024-04-15T13:05:44Z</cp:lastPrinted>
  <dcterms:created xsi:type="dcterms:W3CDTF">2015-06-05T18:17:20Z</dcterms:created>
  <dcterms:modified xsi:type="dcterms:W3CDTF">2025-10-17T12:11:37Z</dcterms:modified>
</cp:coreProperties>
</file>