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56DC4CDB-E931-4A10-BBB6-456F77654F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P12" i="1"/>
  <c r="N12" i="1"/>
  <c r="N49" i="1" l="1"/>
  <c r="P49" i="1"/>
  <c r="M49" i="1"/>
  <c r="Q21" i="1" l="1"/>
  <c r="Q23" i="1"/>
  <c r="O14" i="1"/>
  <c r="O16" i="1"/>
  <c r="O18" i="1"/>
  <c r="O20" i="1"/>
  <c r="O22" i="1"/>
  <c r="O12" i="1"/>
  <c r="J49" i="1"/>
  <c r="O27" i="1" l="1"/>
  <c r="Q25" i="1"/>
  <c r="Q17" i="1"/>
  <c r="Q15" i="1"/>
  <c r="Q26" i="1"/>
  <c r="Q24" i="1"/>
  <c r="Q19" i="1"/>
  <c r="Q13" i="1"/>
  <c r="O26" i="1"/>
  <c r="O24" i="1"/>
  <c r="O19" i="1"/>
  <c r="O13" i="1"/>
  <c r="Q27" i="1"/>
  <c r="Q20" i="1"/>
  <c r="Q16" i="1"/>
  <c r="Q14" i="1"/>
  <c r="Q12" i="1"/>
  <c r="O25" i="1"/>
  <c r="O23" i="1"/>
  <c r="O21" i="1"/>
  <c r="O17" i="1"/>
  <c r="O15" i="1"/>
  <c r="Q22" i="1"/>
  <c r="Q18" i="1"/>
  <c r="L49" i="1"/>
  <c r="I49" i="1"/>
  <c r="G49" i="1"/>
  <c r="O49" i="1" l="1"/>
  <c r="Q49" i="1"/>
</calcChain>
</file>

<file path=xl/sharedStrings.xml><?xml version="1.0" encoding="utf-8"?>
<sst xmlns="http://schemas.openxmlformats.org/spreadsheetml/2006/main" count="68" uniqueCount="61">
  <si>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</si>
  <si>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</si>
  <si>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</si>
  <si>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</si>
  <si>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</si>
  <si>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</si>
  <si>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</si>
  <si>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</si>
  <si>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</si>
  <si>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</si>
  <si>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</si>
  <si>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</si>
  <si>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</si>
  <si>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</si>
  <si>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</si>
  <si>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</si>
  <si>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>Աթոռ</t>
  </si>
  <si>
    <t>Ակումբի շենք</t>
  </si>
  <si>
    <t>Զոհվածների հուշարձան</t>
  </si>
  <si>
    <t>Ակումբի ասֆալտ</t>
  </si>
  <si>
    <t>Գերեզմանների փողոցի ասֆալտ</t>
  </si>
  <si>
    <t>Հուշարձանի ցանկապատ</t>
  </si>
  <si>
    <t>Բաղնիքի շենք</t>
  </si>
  <si>
    <t>Գերեզմանների ցանկապատ</t>
  </si>
  <si>
    <t>Արցախյան պատերազմի զոհվածների խաչքար</t>
  </si>
  <si>
    <t>Երկաթյա պահարան</t>
  </si>
  <si>
    <t>Համակարգիչ Corei3-540</t>
  </si>
  <si>
    <t>Հանդերձապահարան</t>
  </si>
  <si>
    <t>Գրապահարան</t>
  </si>
  <si>
    <t>Գրասենյակային աթոռ 380</t>
  </si>
  <si>
    <t>Զինանշան</t>
  </si>
  <si>
    <t>Համակարգիչ Intel Core i3-7100</t>
  </si>
  <si>
    <t>Ռոութեր TP-link</t>
  </si>
  <si>
    <t>Համակարգիչ Ինտել Ջի 2030</t>
  </si>
  <si>
    <t>Խոհանոցային կահույք</t>
  </si>
  <si>
    <t xml:space="preserve">Սեղան </t>
  </si>
  <si>
    <t>աթոռ</t>
  </si>
  <si>
    <t xml:space="preserve">Գրասեղան </t>
  </si>
  <si>
    <t>Խորհրդի սեղան</t>
  </si>
  <si>
    <t>Հեռուստացույցի սեղան</t>
  </si>
  <si>
    <t>Գիշերային լուսավորություն</t>
  </si>
  <si>
    <t>Համակարգիչ Պենտիում ՋԻ 5420</t>
  </si>
  <si>
    <t>Տպիչ Canon 3010</t>
  </si>
  <si>
    <t>էլեկտրական շչակ</t>
  </si>
  <si>
    <t>Կառավարման վահանակ Պ-164 Ա</t>
  </si>
  <si>
    <t>Կրակմարիչ</t>
  </si>
  <si>
    <r>
      <t>Նկար՝ Ա</t>
    </r>
    <r>
      <rPr>
        <sz val="11"/>
        <color rgb="FF000000"/>
        <rFont val="Cambria Math"/>
        <family val="1"/>
        <charset val="204"/>
      </rPr>
      <t>․</t>
    </r>
    <r>
      <rPr>
        <sz val="11"/>
        <color rgb="FF000000"/>
        <rFont val="Arial Unicode"/>
        <family val="2"/>
        <charset val="204"/>
      </rPr>
      <t xml:space="preserve"> Մանհասարյան</t>
    </r>
  </si>
  <si>
    <r>
      <t>Նկար՝ Աղվ</t>
    </r>
    <r>
      <rPr>
        <sz val="11"/>
        <color rgb="FF000000"/>
        <rFont val="Cambria Math"/>
        <family val="1"/>
        <charset val="204"/>
      </rPr>
      <t>․</t>
    </r>
    <r>
      <rPr>
        <sz val="11"/>
        <color rgb="FF000000"/>
        <rFont val="Arial Unicode"/>
        <family val="2"/>
        <charset val="204"/>
      </rPr>
      <t xml:space="preserve"> Հունանյան</t>
    </r>
  </si>
  <si>
    <t xml:space="preserve">Նկար՝  Հայաստանի լեռներ </t>
  </si>
  <si>
    <t xml:space="preserve">ՀԱՅԱՍՏԱՆԻ ՀԱՆՐԱՊԵՏՈՒԹՅԱՆ </t>
  </si>
  <si>
    <t>ԱՐՄԱՎԻՐԻ ՄԱՐԶԻ ԽՈՅ ՀԱՄԱՅՆՔԻ</t>
  </si>
  <si>
    <t>ՀԱՎԵԼՎԱԾ 3</t>
  </si>
  <si>
    <t>ՑՈՒՑԱԿ</t>
  </si>
  <si>
    <t>ԱՄԲԵՐԴ ԲՆԱԿԱՎԱՅՐԻ ՀԻՄՆԱԿԱՆ ՄԻՋՈՑՆԵՐԻ ԳՈՒՅՔԱԳՐՄԱՆ</t>
  </si>
  <si>
    <t>Մանկական մահճակալ</t>
  </si>
  <si>
    <r>
      <t>Նկար՝ Ս</t>
    </r>
    <r>
      <rPr>
        <sz val="11"/>
        <color rgb="FF000000"/>
        <rFont val="Cambria Math"/>
        <family val="1"/>
        <charset val="204"/>
      </rPr>
      <t>․</t>
    </r>
    <r>
      <rPr>
        <sz val="11"/>
        <color rgb="FF000000"/>
        <rFont val="Arial Unicode"/>
        <family val="2"/>
        <charset val="204"/>
      </rPr>
      <t xml:space="preserve"> Պարոնյան</t>
    </r>
  </si>
  <si>
    <t>Նկար Արարատ լեռ</t>
  </si>
  <si>
    <t>Հ/Հ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</si>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</sst>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1"/>
      <color rgb="FF000000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 Math"/>
      <family val="1"/>
      <charset val="204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1" fillId="0" borderId="6" xfId="0" applyFont="1" applyFill="1" applyBorder="1"/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3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topLeftCell="A37" workbookViewId="0">
      <selection activeCell="B51" sqref="B51:L51"/>
    </sheetView>
  </sheetViews>
  <sheetFormatPr defaultRowHeight="16.5" x14ac:dyDescent="0.3"/>
  <cols>
    <col min="1" max="1" width="5.28515625" style="6" customWidth="1"/>
    <col min="2" max="2" width="31.28515625" style="22" customWidth="1"/>
    <col min="3" max="3" width="20.28515625" style="6" customWidth="1"/>
    <col min="4" max="4" width="0.140625" style="6" customWidth="1"/>
    <col min="5" max="5" width="0.140625" style="6" hidden="1" customWidth="1"/>
    <col min="6" max="6" width="9.42578125" style="6" hidden="1" customWidth="1"/>
    <col min="7" max="7" width="8.42578125" style="6" customWidth="1"/>
    <col min="8" max="8" width="1.7109375" style="6" hidden="1" customWidth="1"/>
    <col min="9" max="9" width="13.42578125" style="6" customWidth="1"/>
    <col min="10" max="10" width="8.28515625" style="6" customWidth="1"/>
    <col min="11" max="11" width="13.5703125" style="6" hidden="1" customWidth="1"/>
    <col min="12" max="12" width="17.42578125" style="6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7"/>
      <c r="B1" s="17"/>
      <c r="C1" s="7"/>
      <c r="D1" s="7"/>
      <c r="E1" s="7"/>
      <c r="F1" s="7"/>
      <c r="G1" s="30"/>
      <c r="H1" s="7"/>
      <c r="I1" s="46" t="s">
        <v>51</v>
      </c>
      <c r="J1" s="46"/>
      <c r="K1" s="46"/>
      <c r="L1" s="46"/>
    </row>
    <row r="2" spans="1:18" ht="17.25" x14ac:dyDescent="0.3">
      <c r="A2" s="7"/>
      <c r="B2" s="17"/>
      <c r="C2" s="7"/>
      <c r="D2" s="7"/>
      <c r="E2" s="7"/>
      <c r="F2" s="47" t="s">
        <v>49</v>
      </c>
      <c r="G2" s="47"/>
      <c r="H2" s="47"/>
      <c r="I2" s="47"/>
      <c r="J2" s="47"/>
      <c r="K2" s="47"/>
      <c r="L2" s="47"/>
    </row>
    <row r="3" spans="1:18" ht="17.25" x14ac:dyDescent="0.3">
      <c r="A3" s="7"/>
      <c r="B3" s="17"/>
      <c r="C3" s="7"/>
      <c r="D3" s="7"/>
      <c r="E3" s="7"/>
      <c r="F3" s="47" t="s">
        <v>50</v>
      </c>
      <c r="G3" s="47"/>
      <c r="H3" s="47"/>
      <c r="I3" s="47"/>
      <c r="J3" s="47"/>
      <c r="K3" s="47"/>
      <c r="L3" s="47"/>
    </row>
    <row r="4" spans="1:18" ht="15.75" customHeight="1" x14ac:dyDescent="0.3">
      <c r="A4" s="8"/>
      <c r="B4" s="13"/>
      <c r="C4" s="8"/>
      <c r="D4" s="8"/>
      <c r="E4" s="8"/>
      <c r="F4" s="47" t="s">
        <v>58</v>
      </c>
      <c r="G4" s="47"/>
      <c r="H4" s="47"/>
      <c r="I4" s="47"/>
      <c r="J4" s="47"/>
      <c r="K4" s="47"/>
      <c r="L4" s="47"/>
    </row>
    <row r="5" spans="1:18" ht="17.25" x14ac:dyDescent="0.3">
      <c r="A5" s="7"/>
      <c r="B5" s="17"/>
      <c r="C5" s="7"/>
      <c r="D5" s="7"/>
      <c r="E5" s="7"/>
      <c r="F5" s="47" t="s">
        <v>59</v>
      </c>
      <c r="G5" s="47"/>
      <c r="H5" s="47"/>
      <c r="I5" s="47"/>
      <c r="J5" s="47"/>
      <c r="K5" s="47"/>
      <c r="L5" s="47"/>
    </row>
    <row r="6" spans="1:18" ht="17.25" customHeight="1" x14ac:dyDescent="0.3">
      <c r="A6" s="7"/>
      <c r="B6" s="44" t="s">
        <v>52</v>
      </c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8" x14ac:dyDescent="0.3">
      <c r="A7" s="45" t="s">
        <v>53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8" ht="18.75" customHeight="1" x14ac:dyDescent="0.3">
      <c r="B8" s="1"/>
      <c r="G8" s="31"/>
      <c r="I8" s="31"/>
    </row>
    <row r="9" spans="1:18" ht="47.25" customHeight="1" x14ac:dyDescent="0.3">
      <c r="A9" s="59" t="s">
        <v>57</v>
      </c>
      <c r="B9" s="61" t="s">
        <v>0</v>
      </c>
      <c r="C9" s="61" t="s">
        <v>1</v>
      </c>
      <c r="D9" s="56" t="s">
        <v>2</v>
      </c>
      <c r="E9" s="57"/>
      <c r="F9" s="58"/>
      <c r="G9" s="50" t="s">
        <v>5</v>
      </c>
      <c r="H9" s="51"/>
      <c r="I9" s="52"/>
      <c r="J9" s="50" t="s">
        <v>6</v>
      </c>
      <c r="K9" s="51"/>
      <c r="L9" s="52"/>
      <c r="M9" s="53" t="s">
        <v>12</v>
      </c>
      <c r="N9" s="48" t="s">
        <v>13</v>
      </c>
      <c r="O9" s="49"/>
      <c r="P9" s="48" t="s">
        <v>14</v>
      </c>
      <c r="Q9" s="49"/>
    </row>
    <row r="10" spans="1:18" ht="33" customHeight="1" x14ac:dyDescent="0.3">
      <c r="A10" s="60"/>
      <c r="B10" s="62"/>
      <c r="C10" s="62"/>
      <c r="D10" s="9" t="s">
        <v>3</v>
      </c>
      <c r="E10" s="10" t="s">
        <v>7</v>
      </c>
      <c r="F10" s="10" t="s">
        <v>8</v>
      </c>
      <c r="G10" s="10" t="s">
        <v>9</v>
      </c>
      <c r="H10" s="10" t="s">
        <v>10</v>
      </c>
      <c r="I10" s="10" t="s">
        <v>15</v>
      </c>
      <c r="J10" s="10" t="s">
        <v>9</v>
      </c>
      <c r="K10" s="10" t="s">
        <v>10</v>
      </c>
      <c r="L10" s="10" t="s">
        <v>15</v>
      </c>
      <c r="M10" s="53"/>
      <c r="N10" s="2" t="s">
        <v>9</v>
      </c>
      <c r="O10" s="2" t="s">
        <v>11</v>
      </c>
      <c r="P10" s="2" t="s">
        <v>9</v>
      </c>
      <c r="Q10" s="5" t="s">
        <v>11</v>
      </c>
    </row>
    <row r="11" spans="1:18" ht="17.25" thickBot="1" x14ac:dyDescent="0.35">
      <c r="A11" s="10">
        <v>1</v>
      </c>
      <c r="B11" s="18">
        <v>2</v>
      </c>
      <c r="C11" s="9">
        <v>3</v>
      </c>
      <c r="D11" s="9">
        <v>4</v>
      </c>
      <c r="E11" s="10">
        <v>5</v>
      </c>
      <c r="F11" s="11">
        <v>6</v>
      </c>
      <c r="G11" s="11">
        <v>7</v>
      </c>
      <c r="H11" s="10"/>
      <c r="I11" s="10">
        <v>8</v>
      </c>
      <c r="J11" s="11">
        <v>9</v>
      </c>
      <c r="K11" s="10"/>
      <c r="L11" s="32">
        <v>10</v>
      </c>
      <c r="M11" s="12">
        <v>10</v>
      </c>
      <c r="N11" s="12">
        <v>10</v>
      </c>
      <c r="O11" s="12">
        <v>10</v>
      </c>
      <c r="P11" s="12">
        <v>10</v>
      </c>
      <c r="Q11" s="12">
        <v>10</v>
      </c>
      <c r="R11" s="12">
        <v>10</v>
      </c>
    </row>
    <row r="12" spans="1:18" ht="16.5" customHeight="1" thickBot="1" x14ac:dyDescent="0.35">
      <c r="A12" s="10">
        <v>1</v>
      </c>
      <c r="B12" s="19" t="s">
        <v>17</v>
      </c>
      <c r="C12" s="33">
        <v>1966</v>
      </c>
      <c r="D12" s="11"/>
      <c r="E12" s="11"/>
      <c r="F12" s="11"/>
      <c r="G12" s="14">
        <v>1</v>
      </c>
      <c r="H12" s="34">
        <v>12003463</v>
      </c>
      <c r="I12" s="14">
        <v>4601300</v>
      </c>
      <c r="J12" s="14">
        <v>1</v>
      </c>
      <c r="K12" s="35">
        <v>12003463</v>
      </c>
      <c r="L12" s="14">
        <v>4601300</v>
      </c>
      <c r="M12" s="3"/>
      <c r="N12" s="3">
        <f>G12-J12</f>
        <v>0</v>
      </c>
      <c r="O12" s="3">
        <f t="shared" ref="O12:O21" si="0">I12-L12</f>
        <v>0</v>
      </c>
      <c r="P12" s="3">
        <f>J12-G12</f>
        <v>0</v>
      </c>
      <c r="Q12" s="3">
        <f t="shared" ref="Q12:Q27" si="1">L12-I12</f>
        <v>0</v>
      </c>
    </row>
    <row r="13" spans="1:18" ht="16.5" customHeight="1" thickBot="1" x14ac:dyDescent="0.35">
      <c r="A13" s="10">
        <v>2</v>
      </c>
      <c r="B13" s="20" t="s">
        <v>18</v>
      </c>
      <c r="C13" s="36">
        <v>1987</v>
      </c>
      <c r="D13" s="10"/>
      <c r="E13" s="10"/>
      <c r="F13" s="11"/>
      <c r="G13" s="15">
        <v>1</v>
      </c>
      <c r="H13" s="34">
        <v>11570436</v>
      </c>
      <c r="I13" s="15">
        <v>1744400</v>
      </c>
      <c r="J13" s="15">
        <v>1</v>
      </c>
      <c r="K13" s="35">
        <v>11570436</v>
      </c>
      <c r="L13" s="15">
        <v>1744400</v>
      </c>
      <c r="M13" s="3"/>
      <c r="N13" s="3">
        <f t="shared" ref="N13:N27" si="2">G13-J13</f>
        <v>0</v>
      </c>
      <c r="O13" s="3">
        <f t="shared" si="0"/>
        <v>0</v>
      </c>
      <c r="P13" s="3">
        <f t="shared" ref="P13:P27" si="3">J13-G13</f>
        <v>0</v>
      </c>
      <c r="Q13" s="3">
        <f t="shared" si="1"/>
        <v>0</v>
      </c>
    </row>
    <row r="14" spans="1:18" ht="16.5" customHeight="1" thickBot="1" x14ac:dyDescent="0.35">
      <c r="A14" s="10">
        <v>3</v>
      </c>
      <c r="B14" s="20" t="s">
        <v>19</v>
      </c>
      <c r="C14" s="36">
        <v>1966</v>
      </c>
      <c r="D14" s="10"/>
      <c r="E14" s="10"/>
      <c r="F14" s="11"/>
      <c r="G14" s="15">
        <v>1</v>
      </c>
      <c r="H14" s="34">
        <v>4000000</v>
      </c>
      <c r="I14" s="15">
        <v>20600</v>
      </c>
      <c r="J14" s="15">
        <v>1</v>
      </c>
      <c r="K14" s="35">
        <v>4000000</v>
      </c>
      <c r="L14" s="15">
        <v>20600</v>
      </c>
      <c r="M14" s="3"/>
      <c r="N14" s="3">
        <f t="shared" si="2"/>
        <v>0</v>
      </c>
      <c r="O14" s="3">
        <f t="shared" si="0"/>
        <v>0</v>
      </c>
      <c r="P14" s="3">
        <f t="shared" si="3"/>
        <v>0</v>
      </c>
      <c r="Q14" s="3">
        <f t="shared" si="1"/>
        <v>0</v>
      </c>
    </row>
    <row r="15" spans="1:18" ht="16.5" customHeight="1" thickBot="1" x14ac:dyDescent="0.35">
      <c r="A15" s="10">
        <v>4</v>
      </c>
      <c r="B15" s="20" t="s">
        <v>20</v>
      </c>
      <c r="C15" s="36">
        <v>1990</v>
      </c>
      <c r="D15" s="10"/>
      <c r="E15" s="10"/>
      <c r="F15" s="11"/>
      <c r="G15" s="15">
        <v>1</v>
      </c>
      <c r="H15" s="37">
        <v>284081</v>
      </c>
      <c r="I15" s="15">
        <v>6165100</v>
      </c>
      <c r="J15" s="15">
        <v>1</v>
      </c>
      <c r="K15" s="35">
        <v>284081</v>
      </c>
      <c r="L15" s="15">
        <v>6165100</v>
      </c>
      <c r="M15" s="3"/>
      <c r="N15" s="3">
        <f t="shared" si="2"/>
        <v>0</v>
      </c>
      <c r="O15" s="3">
        <f t="shared" si="0"/>
        <v>0</v>
      </c>
      <c r="P15" s="3">
        <f t="shared" si="3"/>
        <v>0</v>
      </c>
      <c r="Q15" s="3">
        <f t="shared" si="1"/>
        <v>0</v>
      </c>
    </row>
    <row r="16" spans="1:18" ht="16.5" customHeight="1" thickBot="1" x14ac:dyDescent="0.35">
      <c r="A16" s="10">
        <v>5</v>
      </c>
      <c r="B16" s="20" t="s">
        <v>21</v>
      </c>
      <c r="C16" s="36">
        <v>1987</v>
      </c>
      <c r="D16" s="10"/>
      <c r="E16" s="10"/>
      <c r="F16" s="11"/>
      <c r="G16" s="15">
        <v>1</v>
      </c>
      <c r="H16" s="34">
        <v>9112.5</v>
      </c>
      <c r="I16" s="15">
        <v>152500</v>
      </c>
      <c r="J16" s="15">
        <v>1</v>
      </c>
      <c r="K16" s="35">
        <v>9112.5</v>
      </c>
      <c r="L16" s="15">
        <v>152500</v>
      </c>
      <c r="M16" s="3"/>
      <c r="N16" s="3">
        <f t="shared" si="2"/>
        <v>0</v>
      </c>
      <c r="O16" s="3">
        <f t="shared" si="0"/>
        <v>0</v>
      </c>
      <c r="P16" s="3">
        <f t="shared" si="3"/>
        <v>0</v>
      </c>
      <c r="Q16" s="3">
        <f t="shared" si="1"/>
        <v>0</v>
      </c>
    </row>
    <row r="17" spans="1:17" ht="17.25" customHeight="1" thickBot="1" x14ac:dyDescent="0.35">
      <c r="A17" s="10">
        <v>6</v>
      </c>
      <c r="B17" s="20" t="s">
        <v>22</v>
      </c>
      <c r="C17" s="36">
        <v>1968</v>
      </c>
      <c r="D17" s="10"/>
      <c r="E17" s="10"/>
      <c r="F17" s="11"/>
      <c r="G17" s="15">
        <v>1</v>
      </c>
      <c r="H17" s="37">
        <v>5240</v>
      </c>
      <c r="I17" s="15">
        <v>1209900</v>
      </c>
      <c r="J17" s="15">
        <v>1</v>
      </c>
      <c r="K17" s="35">
        <v>5240</v>
      </c>
      <c r="L17" s="15">
        <v>1209900</v>
      </c>
      <c r="M17" s="3"/>
      <c r="N17" s="3">
        <f t="shared" si="2"/>
        <v>0</v>
      </c>
      <c r="O17" s="3">
        <f t="shared" si="0"/>
        <v>0</v>
      </c>
      <c r="P17" s="3">
        <f t="shared" si="3"/>
        <v>0</v>
      </c>
      <c r="Q17" s="3">
        <f t="shared" si="1"/>
        <v>0</v>
      </c>
    </row>
    <row r="18" spans="1:17" ht="18" customHeight="1" thickBot="1" x14ac:dyDescent="0.35">
      <c r="A18" s="10">
        <v>7</v>
      </c>
      <c r="B18" s="20" t="s">
        <v>23</v>
      </c>
      <c r="C18" s="36">
        <v>1989</v>
      </c>
      <c r="D18" s="10"/>
      <c r="E18" s="10"/>
      <c r="F18" s="11"/>
      <c r="G18" s="15">
        <v>1</v>
      </c>
      <c r="H18" s="34">
        <v>1926.5</v>
      </c>
      <c r="I18" s="15">
        <v>226000</v>
      </c>
      <c r="J18" s="15">
        <v>1</v>
      </c>
      <c r="K18" s="35">
        <v>1926.5</v>
      </c>
      <c r="L18" s="15">
        <v>226000</v>
      </c>
      <c r="M18" s="3"/>
      <c r="N18" s="3">
        <f t="shared" si="2"/>
        <v>0</v>
      </c>
      <c r="O18" s="3">
        <f t="shared" si="0"/>
        <v>0</v>
      </c>
      <c r="P18" s="3">
        <f t="shared" si="3"/>
        <v>0</v>
      </c>
      <c r="Q18" s="3">
        <f t="shared" si="1"/>
        <v>0</v>
      </c>
    </row>
    <row r="19" spans="1:17" ht="16.5" customHeight="1" thickBot="1" x14ac:dyDescent="0.35">
      <c r="A19" s="10">
        <v>8</v>
      </c>
      <c r="B19" s="20" t="s">
        <v>24</v>
      </c>
      <c r="C19" s="36">
        <v>1997</v>
      </c>
      <c r="D19" s="10"/>
      <c r="E19" s="10"/>
      <c r="F19" s="11"/>
      <c r="G19" s="15">
        <v>1</v>
      </c>
      <c r="H19" s="34">
        <v>107000</v>
      </c>
      <c r="I19" s="15">
        <v>237000</v>
      </c>
      <c r="J19" s="15">
        <v>1</v>
      </c>
      <c r="K19" s="35">
        <v>107000</v>
      </c>
      <c r="L19" s="15">
        <v>237000</v>
      </c>
      <c r="M19" s="3"/>
      <c r="N19" s="3">
        <f t="shared" si="2"/>
        <v>0</v>
      </c>
      <c r="O19" s="3">
        <f t="shared" si="0"/>
        <v>0</v>
      </c>
      <c r="P19" s="3">
        <f t="shared" si="3"/>
        <v>0</v>
      </c>
      <c r="Q19" s="3">
        <f t="shared" si="1"/>
        <v>0</v>
      </c>
    </row>
    <row r="20" spans="1:17" ht="18" customHeight="1" thickBot="1" x14ac:dyDescent="0.35">
      <c r="A20" s="10">
        <v>9</v>
      </c>
      <c r="B20" s="20" t="s">
        <v>25</v>
      </c>
      <c r="C20" s="36">
        <v>1991</v>
      </c>
      <c r="D20" s="10"/>
      <c r="E20" s="10"/>
      <c r="F20" s="11"/>
      <c r="G20" s="15">
        <v>3</v>
      </c>
      <c r="H20" s="34">
        <v>187000</v>
      </c>
      <c r="I20" s="15">
        <v>8000</v>
      </c>
      <c r="J20" s="15">
        <v>3</v>
      </c>
      <c r="K20" s="38">
        <v>187000</v>
      </c>
      <c r="L20" s="25">
        <v>24000</v>
      </c>
      <c r="M20" s="23"/>
      <c r="N20" s="3">
        <f t="shared" si="2"/>
        <v>0</v>
      </c>
      <c r="O20" s="3">
        <f t="shared" si="0"/>
        <v>-16000</v>
      </c>
      <c r="P20" s="3">
        <f t="shared" si="3"/>
        <v>0</v>
      </c>
      <c r="Q20" s="3">
        <f t="shared" si="1"/>
        <v>16000</v>
      </c>
    </row>
    <row r="21" spans="1:17" ht="16.5" customHeight="1" thickBot="1" x14ac:dyDescent="0.35">
      <c r="A21" s="10">
        <v>10</v>
      </c>
      <c r="B21" s="21" t="s">
        <v>26</v>
      </c>
      <c r="C21" s="39">
        <v>2012</v>
      </c>
      <c r="D21" s="10"/>
      <c r="E21" s="10"/>
      <c r="F21" s="11"/>
      <c r="G21" s="16">
        <v>1</v>
      </c>
      <c r="H21" s="34">
        <v>125000</v>
      </c>
      <c r="I21" s="16">
        <v>55100</v>
      </c>
      <c r="J21" s="16">
        <v>1</v>
      </c>
      <c r="K21" s="35">
        <v>125000</v>
      </c>
      <c r="L21" s="16">
        <v>55100</v>
      </c>
      <c r="M21" s="3"/>
      <c r="N21" s="3">
        <f t="shared" si="2"/>
        <v>0</v>
      </c>
      <c r="O21" s="3">
        <f t="shared" si="0"/>
        <v>0</v>
      </c>
      <c r="P21" s="3">
        <f t="shared" si="3"/>
        <v>0</v>
      </c>
      <c r="Q21" s="3">
        <f t="shared" si="1"/>
        <v>0</v>
      </c>
    </row>
    <row r="22" spans="1:17" ht="17.25" thickBot="1" x14ac:dyDescent="0.35">
      <c r="A22" s="10">
        <v>11</v>
      </c>
      <c r="B22" s="20" t="s">
        <v>27</v>
      </c>
      <c r="C22" s="36">
        <v>2007</v>
      </c>
      <c r="D22" s="10"/>
      <c r="E22" s="10"/>
      <c r="F22" s="11"/>
      <c r="G22" s="15">
        <v>1</v>
      </c>
      <c r="H22" s="34">
        <v>79000</v>
      </c>
      <c r="I22" s="15">
        <v>7800</v>
      </c>
      <c r="J22" s="15">
        <v>1</v>
      </c>
      <c r="K22" s="35">
        <v>79000</v>
      </c>
      <c r="L22" s="15">
        <v>7800</v>
      </c>
      <c r="M22" s="3"/>
      <c r="N22" s="3">
        <f t="shared" si="2"/>
        <v>0</v>
      </c>
      <c r="O22" s="3">
        <f t="shared" ref="O22:O23" si="4">I22-L22</f>
        <v>0</v>
      </c>
      <c r="P22" s="3">
        <f t="shared" si="3"/>
        <v>0</v>
      </c>
      <c r="Q22" s="3">
        <f t="shared" si="1"/>
        <v>0</v>
      </c>
    </row>
    <row r="23" spans="1:17" ht="17.25" thickBot="1" x14ac:dyDescent="0.35">
      <c r="A23" s="10">
        <v>12</v>
      </c>
      <c r="B23" s="20" t="s">
        <v>28</v>
      </c>
      <c r="C23" s="36">
        <v>2007</v>
      </c>
      <c r="D23" s="10"/>
      <c r="E23" s="10"/>
      <c r="F23" s="11"/>
      <c r="G23" s="15">
        <v>2</v>
      </c>
      <c r="H23" s="34">
        <v>95000</v>
      </c>
      <c r="I23" s="15">
        <v>9050</v>
      </c>
      <c r="J23" s="15">
        <v>2</v>
      </c>
      <c r="K23" s="38">
        <v>95000</v>
      </c>
      <c r="L23" s="24">
        <v>18100</v>
      </c>
      <c r="M23" s="23"/>
      <c r="N23" s="3">
        <f t="shared" si="2"/>
        <v>0</v>
      </c>
      <c r="O23" s="3">
        <f t="shared" si="4"/>
        <v>-9050</v>
      </c>
      <c r="P23" s="3">
        <f t="shared" si="3"/>
        <v>0</v>
      </c>
      <c r="Q23" s="3">
        <f t="shared" si="1"/>
        <v>9050</v>
      </c>
    </row>
    <row r="24" spans="1:17" ht="18.75" customHeight="1" thickBot="1" x14ac:dyDescent="0.35">
      <c r="A24" s="10">
        <v>13</v>
      </c>
      <c r="B24" s="20" t="s">
        <v>29</v>
      </c>
      <c r="C24" s="36">
        <v>2007</v>
      </c>
      <c r="D24" s="10"/>
      <c r="E24" s="10"/>
      <c r="F24" s="11"/>
      <c r="G24" s="15">
        <v>5</v>
      </c>
      <c r="H24" s="37">
        <v>36000</v>
      </c>
      <c r="I24" s="15">
        <v>1600</v>
      </c>
      <c r="J24" s="15">
        <v>5</v>
      </c>
      <c r="K24" s="38">
        <v>36000</v>
      </c>
      <c r="L24" s="24">
        <v>8000</v>
      </c>
      <c r="M24" s="23"/>
      <c r="N24" s="3">
        <f t="shared" si="2"/>
        <v>0</v>
      </c>
      <c r="O24" s="3">
        <f t="shared" ref="O24:O27" si="5">I24-L24</f>
        <v>-6400</v>
      </c>
      <c r="P24" s="3">
        <f t="shared" si="3"/>
        <v>0</v>
      </c>
      <c r="Q24" s="3">
        <f t="shared" si="1"/>
        <v>6400</v>
      </c>
    </row>
    <row r="25" spans="1:17" ht="17.25" thickBot="1" x14ac:dyDescent="0.35">
      <c r="A25" s="10">
        <v>14</v>
      </c>
      <c r="B25" s="20" t="s">
        <v>30</v>
      </c>
      <c r="C25" s="36">
        <v>2005</v>
      </c>
      <c r="D25" s="10"/>
      <c r="E25" s="10"/>
      <c r="F25" s="11"/>
      <c r="G25" s="15">
        <v>1</v>
      </c>
      <c r="H25" s="34">
        <v>127945</v>
      </c>
      <c r="I25" s="15">
        <v>15000</v>
      </c>
      <c r="J25" s="15">
        <v>1</v>
      </c>
      <c r="K25" s="35">
        <v>127945</v>
      </c>
      <c r="L25" s="15">
        <v>15000</v>
      </c>
      <c r="M25" s="3"/>
      <c r="N25" s="3">
        <f t="shared" si="2"/>
        <v>0</v>
      </c>
      <c r="O25" s="3">
        <f t="shared" si="5"/>
        <v>0</v>
      </c>
      <c r="P25" s="3">
        <f t="shared" si="3"/>
        <v>0</v>
      </c>
      <c r="Q25" s="3">
        <f t="shared" si="1"/>
        <v>0</v>
      </c>
    </row>
    <row r="26" spans="1:17" ht="18.75" customHeight="1" thickBot="1" x14ac:dyDescent="0.35">
      <c r="A26" s="10">
        <v>15</v>
      </c>
      <c r="B26" s="20" t="s">
        <v>31</v>
      </c>
      <c r="C26" s="36">
        <v>2020</v>
      </c>
      <c r="D26" s="10"/>
      <c r="E26" s="10"/>
      <c r="F26" s="11"/>
      <c r="G26" s="15">
        <v>1</v>
      </c>
      <c r="H26" s="34">
        <v>31266</v>
      </c>
      <c r="I26" s="15">
        <v>51200</v>
      </c>
      <c r="J26" s="15">
        <v>1</v>
      </c>
      <c r="K26" s="35">
        <v>31266</v>
      </c>
      <c r="L26" s="15">
        <v>51200</v>
      </c>
      <c r="M26" s="3"/>
      <c r="N26" s="3">
        <f t="shared" si="2"/>
        <v>0</v>
      </c>
      <c r="O26" s="3">
        <f t="shared" si="5"/>
        <v>0</v>
      </c>
      <c r="P26" s="3">
        <f t="shared" si="3"/>
        <v>0</v>
      </c>
      <c r="Q26" s="3">
        <f t="shared" si="1"/>
        <v>0</v>
      </c>
    </row>
    <row r="27" spans="1:17" ht="17.25" thickBot="1" x14ac:dyDescent="0.35">
      <c r="A27" s="10">
        <v>16</v>
      </c>
      <c r="B27" s="20" t="s">
        <v>32</v>
      </c>
      <c r="C27" s="36">
        <v>2017</v>
      </c>
      <c r="D27" s="10"/>
      <c r="E27" s="10"/>
      <c r="F27" s="11"/>
      <c r="G27" s="15">
        <v>1</v>
      </c>
      <c r="H27" s="34">
        <v>13327</v>
      </c>
      <c r="I27" s="15">
        <v>8550</v>
      </c>
      <c r="J27" s="15">
        <v>1</v>
      </c>
      <c r="K27" s="35">
        <v>13327</v>
      </c>
      <c r="L27" s="15">
        <v>8550</v>
      </c>
      <c r="M27" s="3"/>
      <c r="N27" s="3">
        <f t="shared" si="2"/>
        <v>0</v>
      </c>
      <c r="O27" s="3">
        <f t="shared" si="5"/>
        <v>0</v>
      </c>
      <c r="P27" s="3">
        <f t="shared" si="3"/>
        <v>0</v>
      </c>
      <c r="Q27" s="3">
        <f t="shared" si="1"/>
        <v>0</v>
      </c>
    </row>
    <row r="28" spans="1:17" ht="17.25" thickBot="1" x14ac:dyDescent="0.35">
      <c r="A28" s="10">
        <v>17</v>
      </c>
      <c r="B28" s="20" t="s">
        <v>33</v>
      </c>
      <c r="C28" s="36">
        <v>2014</v>
      </c>
      <c r="D28" s="10"/>
      <c r="E28" s="10"/>
      <c r="F28" s="11"/>
      <c r="G28" s="15">
        <v>1</v>
      </c>
      <c r="H28" s="34"/>
      <c r="I28" s="15">
        <v>60400</v>
      </c>
      <c r="J28" s="15">
        <v>1</v>
      </c>
      <c r="K28" s="35"/>
      <c r="L28" s="15">
        <v>60400</v>
      </c>
      <c r="M28" s="3"/>
      <c r="N28" s="3"/>
      <c r="O28" s="3"/>
      <c r="P28" s="3"/>
      <c r="Q28" s="3"/>
    </row>
    <row r="29" spans="1:17" ht="17.25" thickBot="1" x14ac:dyDescent="0.35">
      <c r="A29" s="10">
        <v>18</v>
      </c>
      <c r="B29" s="20" t="s">
        <v>34</v>
      </c>
      <c r="C29" s="36">
        <v>2014</v>
      </c>
      <c r="D29" s="10"/>
      <c r="E29" s="10"/>
      <c r="F29" s="11"/>
      <c r="G29" s="15">
        <v>1</v>
      </c>
      <c r="H29" s="34"/>
      <c r="I29" s="15">
        <v>350350</v>
      </c>
      <c r="J29" s="15">
        <v>1</v>
      </c>
      <c r="K29" s="35"/>
      <c r="L29" s="15">
        <v>350350</v>
      </c>
      <c r="M29" s="3"/>
      <c r="N29" s="3"/>
      <c r="O29" s="3"/>
      <c r="P29" s="3"/>
      <c r="Q29" s="3"/>
    </row>
    <row r="30" spans="1:17" ht="17.25" thickBot="1" x14ac:dyDescent="0.35">
      <c r="A30" s="10">
        <v>19</v>
      </c>
      <c r="B30" s="20" t="s">
        <v>35</v>
      </c>
      <c r="C30" s="36">
        <v>2014</v>
      </c>
      <c r="D30" s="10"/>
      <c r="E30" s="10"/>
      <c r="F30" s="11"/>
      <c r="G30" s="15">
        <v>17</v>
      </c>
      <c r="H30" s="34"/>
      <c r="I30" s="15"/>
      <c r="J30" s="15">
        <v>17</v>
      </c>
      <c r="K30" s="38"/>
      <c r="L30" s="63">
        <v>588000</v>
      </c>
      <c r="M30" s="23"/>
      <c r="N30" s="3"/>
      <c r="O30" s="3"/>
      <c r="P30" s="3"/>
      <c r="Q30" s="3"/>
    </row>
    <row r="31" spans="1:17" ht="17.25" thickBot="1" x14ac:dyDescent="0.35">
      <c r="A31" s="10">
        <v>20</v>
      </c>
      <c r="B31" s="20" t="s">
        <v>36</v>
      </c>
      <c r="C31" s="36">
        <v>2014</v>
      </c>
      <c r="D31" s="10"/>
      <c r="E31" s="10"/>
      <c r="F31" s="11"/>
      <c r="G31" s="15">
        <v>87</v>
      </c>
      <c r="H31" s="34"/>
      <c r="I31" s="15"/>
      <c r="J31" s="15">
        <v>87</v>
      </c>
      <c r="K31" s="38"/>
      <c r="L31" s="64"/>
      <c r="M31" s="23"/>
      <c r="N31" s="3"/>
      <c r="O31" s="3"/>
      <c r="P31" s="3"/>
      <c r="Q31" s="3"/>
    </row>
    <row r="32" spans="1:17" ht="17.25" thickBot="1" x14ac:dyDescent="0.35">
      <c r="A32" s="10">
        <v>21</v>
      </c>
      <c r="B32" s="20" t="s">
        <v>37</v>
      </c>
      <c r="C32" s="36">
        <v>2017</v>
      </c>
      <c r="D32" s="10"/>
      <c r="E32" s="10"/>
      <c r="F32" s="11"/>
      <c r="G32" s="15">
        <v>5</v>
      </c>
      <c r="H32" s="34"/>
      <c r="I32" s="15">
        <v>54000</v>
      </c>
      <c r="J32" s="15">
        <v>5</v>
      </c>
      <c r="K32" s="35"/>
      <c r="L32" s="15">
        <v>270000</v>
      </c>
      <c r="M32" s="3"/>
      <c r="N32" s="3"/>
      <c r="O32" s="3"/>
      <c r="P32" s="3"/>
      <c r="Q32" s="3"/>
    </row>
    <row r="33" spans="1:17" ht="17.25" thickBot="1" x14ac:dyDescent="0.35">
      <c r="A33" s="10">
        <v>22</v>
      </c>
      <c r="B33" s="20" t="s">
        <v>38</v>
      </c>
      <c r="C33" s="36">
        <v>2017</v>
      </c>
      <c r="D33" s="10"/>
      <c r="E33" s="10"/>
      <c r="F33" s="11"/>
      <c r="G33" s="15">
        <v>1</v>
      </c>
      <c r="H33" s="34"/>
      <c r="I33" s="15">
        <v>180900</v>
      </c>
      <c r="J33" s="15">
        <v>1</v>
      </c>
      <c r="K33" s="35"/>
      <c r="L33" s="15">
        <v>180900</v>
      </c>
      <c r="M33" s="3"/>
      <c r="N33" s="3"/>
      <c r="O33" s="3"/>
      <c r="P33" s="3"/>
      <c r="Q33" s="3"/>
    </row>
    <row r="34" spans="1:17" ht="17.25" thickBot="1" x14ac:dyDescent="0.35">
      <c r="A34" s="10">
        <v>23</v>
      </c>
      <c r="B34" s="20" t="s">
        <v>16</v>
      </c>
      <c r="C34" s="36">
        <v>2017</v>
      </c>
      <c r="D34" s="10"/>
      <c r="E34" s="10"/>
      <c r="F34" s="11"/>
      <c r="G34" s="15">
        <v>1</v>
      </c>
      <c r="H34" s="34"/>
      <c r="I34" s="15">
        <v>67500</v>
      </c>
      <c r="J34" s="15">
        <v>1</v>
      </c>
      <c r="K34" s="35"/>
      <c r="L34" s="15">
        <v>67500</v>
      </c>
      <c r="M34" s="3"/>
      <c r="N34" s="3"/>
      <c r="O34" s="3"/>
      <c r="P34" s="3"/>
      <c r="Q34" s="3"/>
    </row>
    <row r="35" spans="1:17" ht="17.25" thickBot="1" x14ac:dyDescent="0.35">
      <c r="A35" s="10">
        <v>24</v>
      </c>
      <c r="B35" s="20" t="s">
        <v>37</v>
      </c>
      <c r="C35" s="36">
        <v>2017</v>
      </c>
      <c r="D35" s="10"/>
      <c r="E35" s="10"/>
      <c r="F35" s="11"/>
      <c r="G35" s="15">
        <v>1</v>
      </c>
      <c r="H35" s="34"/>
      <c r="I35" s="15">
        <v>108000</v>
      </c>
      <c r="J35" s="15">
        <v>1</v>
      </c>
      <c r="K35" s="35"/>
      <c r="L35" s="15">
        <v>108000</v>
      </c>
      <c r="M35" s="3"/>
      <c r="N35" s="3"/>
      <c r="O35" s="3"/>
      <c r="P35" s="3"/>
      <c r="Q35" s="3"/>
    </row>
    <row r="36" spans="1:17" ht="17.25" thickBot="1" x14ac:dyDescent="0.35">
      <c r="A36" s="10">
        <v>25</v>
      </c>
      <c r="B36" s="20" t="s">
        <v>39</v>
      </c>
      <c r="C36" s="36">
        <v>2017</v>
      </c>
      <c r="D36" s="10"/>
      <c r="E36" s="10"/>
      <c r="F36" s="11"/>
      <c r="G36" s="15">
        <v>1</v>
      </c>
      <c r="H36" s="34"/>
      <c r="I36" s="15">
        <v>81000</v>
      </c>
      <c r="J36" s="15">
        <v>1</v>
      </c>
      <c r="K36" s="35"/>
      <c r="L36" s="15">
        <v>81000</v>
      </c>
      <c r="M36" s="3"/>
      <c r="N36" s="3"/>
      <c r="O36" s="3"/>
      <c r="P36" s="3"/>
      <c r="Q36" s="3"/>
    </row>
    <row r="37" spans="1:17" ht="17.25" thickBot="1" x14ac:dyDescent="0.35">
      <c r="A37" s="10">
        <v>26</v>
      </c>
      <c r="B37" s="20" t="s">
        <v>40</v>
      </c>
      <c r="C37" s="36">
        <v>2018</v>
      </c>
      <c r="D37" s="10"/>
      <c r="E37" s="10"/>
      <c r="F37" s="11"/>
      <c r="G37" s="15"/>
      <c r="H37" s="34"/>
      <c r="I37" s="15">
        <v>10000000</v>
      </c>
      <c r="J37" s="15"/>
      <c r="K37" s="35"/>
      <c r="L37" s="15">
        <v>10000000</v>
      </c>
      <c r="M37" s="3"/>
      <c r="N37" s="3"/>
      <c r="O37" s="3"/>
      <c r="P37" s="3"/>
      <c r="Q37" s="3"/>
    </row>
    <row r="38" spans="1:17" ht="29.25" thickBot="1" x14ac:dyDescent="0.35">
      <c r="A38" s="10">
        <v>27</v>
      </c>
      <c r="B38" s="20" t="s">
        <v>41</v>
      </c>
      <c r="C38" s="36">
        <v>2020</v>
      </c>
      <c r="D38" s="10"/>
      <c r="E38" s="10"/>
      <c r="F38" s="11"/>
      <c r="G38" s="15">
        <v>1</v>
      </c>
      <c r="H38" s="34"/>
      <c r="I38" s="15">
        <v>235000</v>
      </c>
      <c r="J38" s="15">
        <v>1</v>
      </c>
      <c r="K38" s="35"/>
      <c r="L38" s="15">
        <v>235000</v>
      </c>
      <c r="M38" s="3"/>
      <c r="N38" s="3"/>
      <c r="O38" s="3"/>
      <c r="P38" s="3"/>
      <c r="Q38" s="3"/>
    </row>
    <row r="39" spans="1:17" ht="17.25" thickBot="1" x14ac:dyDescent="0.35">
      <c r="A39" s="10">
        <v>28</v>
      </c>
      <c r="B39" s="20" t="s">
        <v>42</v>
      </c>
      <c r="C39" s="36">
        <v>2020</v>
      </c>
      <c r="D39" s="10"/>
      <c r="E39" s="10"/>
      <c r="F39" s="11"/>
      <c r="G39" s="15">
        <v>1</v>
      </c>
      <c r="H39" s="34"/>
      <c r="I39" s="15">
        <v>80000</v>
      </c>
      <c r="J39" s="15">
        <v>1</v>
      </c>
      <c r="K39" s="35"/>
      <c r="L39" s="15">
        <v>80000</v>
      </c>
      <c r="M39" s="3"/>
      <c r="N39" s="3"/>
      <c r="O39" s="3"/>
      <c r="P39" s="3"/>
      <c r="Q39" s="3"/>
    </row>
    <row r="40" spans="1:17" ht="17.25" thickBot="1" x14ac:dyDescent="0.35">
      <c r="A40" s="10">
        <v>29</v>
      </c>
      <c r="B40" s="20" t="s">
        <v>43</v>
      </c>
      <c r="C40" s="39">
        <v>1990</v>
      </c>
      <c r="D40" s="10"/>
      <c r="E40" s="10"/>
      <c r="F40" s="11"/>
      <c r="G40" s="15">
        <v>1</v>
      </c>
      <c r="H40" s="34"/>
      <c r="I40" s="15"/>
      <c r="J40" s="15">
        <v>1</v>
      </c>
      <c r="K40" s="35"/>
      <c r="L40" s="15"/>
      <c r="M40" s="3"/>
      <c r="N40" s="3"/>
      <c r="O40" s="3"/>
      <c r="P40" s="3"/>
      <c r="Q40" s="3"/>
    </row>
    <row r="41" spans="1:17" ht="29.25" thickBot="1" x14ac:dyDescent="0.35">
      <c r="A41" s="10">
        <v>30</v>
      </c>
      <c r="B41" s="20" t="s">
        <v>44</v>
      </c>
      <c r="C41" s="36">
        <v>1990</v>
      </c>
      <c r="D41" s="10"/>
      <c r="E41" s="10"/>
      <c r="F41" s="11"/>
      <c r="G41" s="15">
        <v>1</v>
      </c>
      <c r="H41" s="34"/>
      <c r="I41" s="15"/>
      <c r="J41" s="15">
        <v>1</v>
      </c>
      <c r="K41" s="35"/>
      <c r="L41" s="15"/>
      <c r="M41" s="3"/>
      <c r="N41" s="3"/>
      <c r="O41" s="3"/>
      <c r="P41" s="3"/>
      <c r="Q41" s="3"/>
    </row>
    <row r="42" spans="1:17" ht="17.25" thickBot="1" x14ac:dyDescent="0.35">
      <c r="A42" s="10">
        <v>31</v>
      </c>
      <c r="B42" s="20" t="s">
        <v>45</v>
      </c>
      <c r="C42" s="36">
        <v>2018</v>
      </c>
      <c r="D42" s="10"/>
      <c r="E42" s="10"/>
      <c r="F42" s="11"/>
      <c r="G42" s="26">
        <v>6</v>
      </c>
      <c r="H42" s="27"/>
      <c r="I42" s="26"/>
      <c r="J42" s="26">
        <v>6</v>
      </c>
      <c r="K42" s="35"/>
      <c r="L42" s="15"/>
      <c r="M42" s="3"/>
      <c r="N42" s="3"/>
      <c r="O42" s="3"/>
      <c r="P42" s="3"/>
      <c r="Q42" s="3"/>
    </row>
    <row r="43" spans="1:17" ht="17.25" thickBot="1" x14ac:dyDescent="0.35">
      <c r="A43" s="10">
        <v>32</v>
      </c>
      <c r="B43" s="20" t="s">
        <v>54</v>
      </c>
      <c r="C43" s="36">
        <v>2018</v>
      </c>
      <c r="D43" s="10"/>
      <c r="E43" s="10"/>
      <c r="F43" s="11"/>
      <c r="G43" s="26">
        <v>14</v>
      </c>
      <c r="H43" s="27"/>
      <c r="I43" s="26">
        <v>70000</v>
      </c>
      <c r="J43" s="26">
        <v>14</v>
      </c>
      <c r="K43" s="35"/>
      <c r="L43" s="15">
        <v>980000</v>
      </c>
      <c r="M43" s="3"/>
      <c r="N43" s="3"/>
      <c r="O43" s="3"/>
      <c r="P43" s="3"/>
      <c r="Q43" s="3"/>
    </row>
    <row r="44" spans="1:17" ht="44.25" customHeight="1" thickBot="1" x14ac:dyDescent="0.35">
      <c r="A44" s="10">
        <v>33</v>
      </c>
      <c r="B44" s="20" t="s">
        <v>46</v>
      </c>
      <c r="C44" s="36">
        <v>1961</v>
      </c>
      <c r="D44" s="10"/>
      <c r="E44" s="10"/>
      <c r="F44" s="11"/>
      <c r="G44" s="26">
        <v>1</v>
      </c>
      <c r="H44" s="27"/>
      <c r="I44" s="28"/>
      <c r="J44" s="26">
        <v>1</v>
      </c>
      <c r="K44" s="35"/>
      <c r="L44" s="40"/>
      <c r="M44" s="3"/>
      <c r="N44" s="3"/>
      <c r="O44" s="3"/>
      <c r="P44" s="3"/>
      <c r="Q44" s="3"/>
    </row>
    <row r="45" spans="1:17" ht="39" customHeight="1" thickBot="1" x14ac:dyDescent="0.35">
      <c r="A45" s="10">
        <v>34</v>
      </c>
      <c r="B45" s="20" t="s">
        <v>47</v>
      </c>
      <c r="C45" s="36">
        <v>1971</v>
      </c>
      <c r="D45" s="10"/>
      <c r="E45" s="10"/>
      <c r="F45" s="11"/>
      <c r="G45" s="26">
        <v>1</v>
      </c>
      <c r="H45" s="27"/>
      <c r="I45" s="28"/>
      <c r="J45" s="26">
        <v>1</v>
      </c>
      <c r="K45" s="35"/>
      <c r="L45" s="40"/>
      <c r="M45" s="3"/>
      <c r="N45" s="3"/>
      <c r="O45" s="3"/>
      <c r="P45" s="3"/>
      <c r="Q45" s="3"/>
    </row>
    <row r="46" spans="1:17" ht="45" customHeight="1" thickBot="1" x14ac:dyDescent="0.35">
      <c r="A46" s="10">
        <v>35</v>
      </c>
      <c r="B46" s="20" t="s">
        <v>55</v>
      </c>
      <c r="C46" s="36">
        <v>1969</v>
      </c>
      <c r="D46" s="10"/>
      <c r="E46" s="10"/>
      <c r="F46" s="11"/>
      <c r="G46" s="26">
        <v>1</v>
      </c>
      <c r="H46" s="27"/>
      <c r="I46" s="28"/>
      <c r="J46" s="26">
        <v>1</v>
      </c>
      <c r="K46" s="35"/>
      <c r="L46" s="40"/>
      <c r="M46" s="3"/>
      <c r="N46" s="3"/>
      <c r="O46" s="3"/>
      <c r="P46" s="3"/>
      <c r="Q46" s="3"/>
    </row>
    <row r="47" spans="1:17" ht="17.25" thickBot="1" x14ac:dyDescent="0.35">
      <c r="A47" s="10">
        <v>36</v>
      </c>
      <c r="B47" s="20" t="s">
        <v>56</v>
      </c>
      <c r="C47" s="41"/>
      <c r="D47" s="10"/>
      <c r="E47" s="10"/>
      <c r="F47" s="11"/>
      <c r="G47" s="26">
        <v>1</v>
      </c>
      <c r="H47" s="27"/>
      <c r="I47" s="28"/>
      <c r="J47" s="26">
        <v>1</v>
      </c>
      <c r="K47" s="35"/>
      <c r="L47" s="40"/>
      <c r="M47" s="3"/>
      <c r="N47" s="3"/>
      <c r="O47" s="3"/>
      <c r="P47" s="3"/>
      <c r="Q47" s="3"/>
    </row>
    <row r="48" spans="1:17" ht="17.25" thickBot="1" x14ac:dyDescent="0.35">
      <c r="A48" s="10">
        <v>37</v>
      </c>
      <c r="B48" s="20" t="s">
        <v>48</v>
      </c>
      <c r="C48" s="41"/>
      <c r="D48" s="10"/>
      <c r="E48" s="10"/>
      <c r="F48" s="11"/>
      <c r="G48" s="26">
        <v>1</v>
      </c>
      <c r="H48" s="27"/>
      <c r="I48" s="28"/>
      <c r="J48" s="26">
        <v>1</v>
      </c>
      <c r="K48" s="35"/>
      <c r="L48" s="40"/>
      <c r="M48" s="3"/>
      <c r="N48" s="3"/>
      <c r="O48" s="3"/>
      <c r="P48" s="3"/>
      <c r="Q48" s="3"/>
    </row>
    <row r="49" spans="1:17" ht="21.75" customHeight="1" x14ac:dyDescent="0.3">
      <c r="A49" s="55" t="s">
        <v>4</v>
      </c>
      <c r="B49" s="55"/>
      <c r="C49" s="55"/>
      <c r="D49" s="55"/>
      <c r="E49" s="55"/>
      <c r="F49" s="55"/>
      <c r="G49" s="42">
        <f>SUM(G12:G48)</f>
        <v>167</v>
      </c>
      <c r="H49" s="42"/>
      <c r="I49" s="43">
        <f>SUM(I12:I48)</f>
        <v>25800250</v>
      </c>
      <c r="J49" s="42">
        <f>SUM(J12:J48)</f>
        <v>167</v>
      </c>
      <c r="K49" s="42"/>
      <c r="L49" s="43">
        <f t="shared" ref="L49:Q49" si="6">SUM(L12:L48)</f>
        <v>27545700</v>
      </c>
      <c r="M49" s="4">
        <f t="shared" si="6"/>
        <v>0</v>
      </c>
      <c r="N49" s="4">
        <f t="shared" si="6"/>
        <v>0</v>
      </c>
      <c r="O49" s="4">
        <f t="shared" si="6"/>
        <v>-31450</v>
      </c>
      <c r="P49" s="4">
        <f t="shared" si="6"/>
        <v>0</v>
      </c>
      <c r="Q49" s="4">
        <f t="shared" si="6"/>
        <v>31450</v>
      </c>
    </row>
    <row r="51" spans="1:17" ht="32.25" customHeight="1" x14ac:dyDescent="0.3">
      <c r="A51" s="29"/>
      <c r="B51" s="54" t="s">
        <v>60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</row>
  </sheetData>
  <mergeCells count="19">
    <mergeCell ref="B51:L51"/>
    <mergeCell ref="A49:F49"/>
    <mergeCell ref="D9:F9"/>
    <mergeCell ref="A9:A10"/>
    <mergeCell ref="B9:B10"/>
    <mergeCell ref="C9:C10"/>
    <mergeCell ref="L30:L31"/>
    <mergeCell ref="P9:Q9"/>
    <mergeCell ref="N9:O9"/>
    <mergeCell ref="J9:L9"/>
    <mergeCell ref="M9:M10"/>
    <mergeCell ref="G9:I9"/>
    <mergeCell ref="B6:L6"/>
    <mergeCell ref="A7:L7"/>
    <mergeCell ref="I1:L1"/>
    <mergeCell ref="F2:L2"/>
    <mergeCell ref="F3:L3"/>
    <mergeCell ref="F4:L4"/>
    <mergeCell ref="F5:L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2025-10-17T12:11:50Z</dcterms:modified>
</cp:coreProperties>
</file>