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666B7070-5131-4B8D-87CC-105323AB69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7" i="1" l="1"/>
  <c r="P47" i="1"/>
  <c r="N46" i="1"/>
  <c r="P46" i="1"/>
  <c r="P24" i="1" l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4" i="1"/>
  <c r="N45" i="1"/>
  <c r="P23" i="1"/>
  <c r="N23" i="1"/>
  <c r="N97" i="1" l="1"/>
  <c r="P97" i="1"/>
  <c r="M97" i="1"/>
  <c r="Q33" i="1" l="1"/>
  <c r="O25" i="1"/>
  <c r="O28" i="1"/>
  <c r="O30" i="1"/>
  <c r="O31" i="1"/>
  <c r="O32" i="1"/>
  <c r="O35" i="1"/>
  <c r="O23" i="1"/>
  <c r="J97" i="1"/>
  <c r="O45" i="1" l="1"/>
  <c r="O42" i="1"/>
  <c r="O39" i="1"/>
  <c r="O36" i="1"/>
  <c r="Q43" i="1"/>
  <c r="Q40" i="1"/>
  <c r="Q29" i="1"/>
  <c r="Q26" i="1"/>
  <c r="Q44" i="1"/>
  <c r="Q41" i="1"/>
  <c r="Q38" i="1"/>
  <c r="Q37" i="1"/>
  <c r="Q34" i="1"/>
  <c r="Q27" i="1"/>
  <c r="Q24" i="1"/>
  <c r="O44" i="1"/>
  <c r="O41" i="1"/>
  <c r="O38" i="1"/>
  <c r="O37" i="1"/>
  <c r="O34" i="1"/>
  <c r="O27" i="1"/>
  <c r="O24" i="1"/>
  <c r="Q45" i="1"/>
  <c r="Q42" i="1"/>
  <c r="Q39" i="1"/>
  <c r="Q36" i="1"/>
  <c r="Q32" i="1"/>
  <c r="Q30" i="1"/>
  <c r="Q28" i="1"/>
  <c r="Q25" i="1"/>
  <c r="Q23" i="1"/>
  <c r="O40" i="1"/>
  <c r="O33" i="1"/>
  <c r="O29" i="1"/>
  <c r="O26" i="1"/>
  <c r="Q35" i="1"/>
  <c r="Q31" i="1"/>
  <c r="L97" i="1"/>
  <c r="I97" i="1"/>
  <c r="G97" i="1"/>
  <c r="O97" i="1" l="1"/>
  <c r="Q97" i="1"/>
</calcChain>
</file>

<file path=xl/sharedStrings.xml><?xml version="1.0" encoding="utf-8"?>
<sst xmlns="http://schemas.openxmlformats.org/spreadsheetml/2006/main" count="109" uniqueCount="101">
  <si>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</si>
  <si>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</si>
  <si>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</si>
  <si>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</si>
  <si>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</si>
  <si>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</si>
  <si>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</si>
  <si>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</si>
  <si>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</si>
  <si>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</si>
  <si>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</si>
  <si>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</si>
  <si>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</si>
  <si>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</si>
  <si>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</si>
  <si>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</si>
  <si>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արժեքը /դրամ/</t>
  </si>
  <si>
    <r>
      <rPr>
        <sz val="10"/>
        <color theme="1"/>
        <rFont val="Arial LatArm"/>
        <family val="2"/>
      </rPr>
      <t xml:space="preserve">                                             (</t>
    </r>
    <r>
      <rPr>
        <sz val="8"/>
        <color theme="1"/>
        <rFont val="Arial LatArm"/>
        <family val="2"/>
      </rPr>
      <t>ստորագրություն)</t>
    </r>
  </si>
  <si>
    <t>Գյուղապետարանի շենք</t>
  </si>
  <si>
    <t>Ակումբի շենք</t>
  </si>
  <si>
    <t>Դպրոցի շենք</t>
  </si>
  <si>
    <t>Ամբուլատոր շենք</t>
  </si>
  <si>
    <t>Տրանսֆորմատոր</t>
  </si>
  <si>
    <t>Զուգարանի շենք</t>
  </si>
  <si>
    <t>Ցերեկային լուսավորություն</t>
  </si>
  <si>
    <t>Ավտոմեքենա վազ 21214</t>
  </si>
  <si>
    <t>Մոնիտոր</t>
  </si>
  <si>
    <t>Համակարգչային սեղան</t>
  </si>
  <si>
    <t>Համակարգիչ , մոնիտոր</t>
  </si>
  <si>
    <t>Հրշեջ վահան</t>
  </si>
  <si>
    <t>Համ. Դյուր. Պայուսակ</t>
  </si>
  <si>
    <t>Տրակրոր «բելառուս»</t>
  </si>
  <si>
    <t>Գութան</t>
  </si>
  <si>
    <t>Խոտհնձիչ</t>
  </si>
  <si>
    <t>Հայտ. Տախտակ</t>
  </si>
  <si>
    <t>Համակարգիչ</t>
  </si>
  <si>
    <t>Ստեղնաշար</t>
  </si>
  <si>
    <t>Մկնիկ</t>
  </si>
  <si>
    <t>Տպիչ</t>
  </si>
  <si>
    <t>Ջուր սառեցմնող սարք</t>
  </si>
  <si>
    <t>Պրինտեր, սկաներ</t>
  </si>
  <si>
    <t>Ավտոկանգառ սպասատեղի</t>
  </si>
  <si>
    <t>Սեղան խորհրդակցության</t>
  </si>
  <si>
    <t>Համակարգչային հավաքածու</t>
  </si>
  <si>
    <t>Դահլիճի ամբիոն</t>
  </si>
  <si>
    <t>Ուղեգորգ</t>
  </si>
  <si>
    <t>Հանգստի և ժամանցի պուրակ</t>
  </si>
  <si>
    <t>Զրուցարան</t>
  </si>
  <si>
    <t>Դեկորատիվ ծառեր «մեմոզա»</t>
  </si>
  <si>
    <t>Գլխավոր հատակագիծ</t>
  </si>
  <si>
    <t>Մակետի սեղան</t>
  </si>
  <si>
    <t>Wi-fi սարք</t>
  </si>
  <si>
    <t>Համակարգչային աթոռներ</t>
  </si>
  <si>
    <t>Հեռուստացույցի տակդիր</t>
  </si>
  <si>
    <t>Օդորակիչ HISENSE</t>
  </si>
  <si>
    <t>Օդորակիչ VIKKASS</t>
  </si>
  <si>
    <t>Բազմաֆունկցիոնալ տպիչ</t>
  </si>
  <si>
    <t>Ֆոտոխցիկ SAMSUNG</t>
  </si>
  <si>
    <t>Պրոցեսոր I3</t>
  </si>
  <si>
    <t>Հոսանքի կայունացուցիչ</t>
  </si>
  <si>
    <t>Էլ. Հովհար</t>
  </si>
  <si>
    <t>Բենզոթրթռիչ</t>
  </si>
  <si>
    <t>Օդային կոմպրեսոր</t>
  </si>
  <si>
    <t>Հայկական ծրագիր ՀԾ Հաշվապահ-7</t>
  </si>
  <si>
    <t>Ցինկապատ թիթեղ ԿՊ-21/0,5մմ</t>
  </si>
  <si>
    <t>Ճաղավանդակ</t>
  </si>
  <si>
    <t>Դարպաս</t>
  </si>
  <si>
    <t>Ճնշման պոմպ</t>
  </si>
  <si>
    <t>Տեսաձայնագրիչ հավաքածու</t>
  </si>
  <si>
    <t>Աթոռ կիսափափուկ</t>
  </si>
  <si>
    <t>Գյուղատնտես սրսկման ապարատ</t>
  </si>
  <si>
    <t>Աստիճան</t>
  </si>
  <si>
    <t>Սառնարան HISENSE</t>
  </si>
  <si>
    <t>Հեռուստացույց HISENSE</t>
  </si>
  <si>
    <t>Վիբրատոր</t>
  </si>
  <si>
    <t>Ներքի այրման բենզին շարժիչ</t>
  </si>
  <si>
    <t>Զոդման ապարատ ՌԵՍՈՆՏԱ ՔԱՆ 250</t>
  </si>
  <si>
    <t>Պրինտեր</t>
  </si>
  <si>
    <t>Գազի կաթսա Կալդո</t>
  </si>
  <si>
    <t>Դվիժոկ</t>
  </si>
  <si>
    <t>342713.5</t>
  </si>
  <si>
    <t xml:space="preserve">Գազի վառարան </t>
  </si>
  <si>
    <t>Կրակմարիչ (հավաքածու) 4հատ</t>
  </si>
  <si>
    <t>Հեռուստացույց /նախակրթ/</t>
  </si>
  <si>
    <t>Սառնարան /նախակրթ/</t>
  </si>
  <si>
    <t>DWD /նախակրթ/</t>
  </si>
  <si>
    <t>Պրինտեր cannon /մշակույթ/</t>
  </si>
  <si>
    <t>Մանկական սեղաններ /նախակրթ/</t>
  </si>
  <si>
    <t>Մանկական աթոռներ /նախակրթ/</t>
  </si>
  <si>
    <t>Հեռուստացույցի տակդիր /նախակրթ/</t>
  </si>
  <si>
    <t>ԱՂԱՎՆԱՏՈՒՆ ԲՆԱԿԱՎԱՅՐԻ ՀԻՄՆԱԿԱՆ ՄԻՋՈՑՆԵՐԻ ԳՈՒՅՔԱԳՐՄԱՆ</t>
  </si>
  <si>
    <t>ՑՈՒՑԱԿ</t>
  </si>
  <si>
    <t xml:space="preserve">ՀԱՅԱՍՏԱՆԻ ՀԱՆՐԱՊԵՏՈՒԹՅԱՆ </t>
  </si>
  <si>
    <t>ԱՐՄԱՎԻՐԻ ՄԱՐԶԻ ԽՈՅ ՀԱՄԱՅՆՔԻ</t>
  </si>
  <si>
    <t>ՀԱՎԵԼՎԱԾ 2</t>
  </si>
  <si>
    <t>Ղեկավարի սեղան</t>
  </si>
  <si>
    <t>Ղեկավարի բազկաթոռ</t>
  </si>
  <si>
    <t>Հ/Հ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</si>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</sst>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sz val="8"/>
      <color theme="1"/>
      <name val="Arial LatArm"/>
      <family val="2"/>
    </font>
    <font>
      <sz val="7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7.5"/>
      <color rgb="FF000000"/>
      <name val="Arial LatArm"/>
      <family val="2"/>
    </font>
    <font>
      <u/>
      <sz val="11"/>
      <color rgb="FF000000"/>
      <name val="Arial LatArm"/>
      <family val="2"/>
    </font>
    <font>
      <sz val="10"/>
      <color rgb="FF000000"/>
      <name val="Arial LatArm"/>
      <family val="2"/>
    </font>
    <font>
      <sz val="9"/>
      <color rgb="FF000000"/>
      <name val="Arial LatArm"/>
      <family val="2"/>
    </font>
    <font>
      <sz val="9"/>
      <color theme="1"/>
      <name val="Arial LatArm"/>
      <family val="2"/>
    </font>
    <font>
      <sz val="12"/>
      <color rgb="FF000000"/>
      <name val="Arial LatArm"/>
      <family val="2"/>
    </font>
    <font>
      <sz val="16"/>
      <color rgb="FF000000"/>
      <name val="Arial LatArm"/>
      <family val="2"/>
    </font>
    <font>
      <sz val="11"/>
      <color theme="1"/>
      <name val="Arial Unicode"/>
      <family val="2"/>
      <charset val="204"/>
    </font>
    <font>
      <sz val="12"/>
      <color theme="1"/>
      <name val="Arial Unicode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"/>
      <name val="GHEA Grapalat"/>
      <family val="3"/>
    </font>
    <font>
      <b/>
      <sz val="12"/>
      <color theme="1"/>
      <name val="Arial LatArm"/>
      <family val="2"/>
    </font>
    <font>
      <sz val="11"/>
      <color theme="1"/>
      <name val="Arial Unicode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4" fillId="0" borderId="0" xfId="0" applyFont="1" applyFill="1"/>
    <xf numFmtId="0" fontId="4" fillId="0" borderId="9" xfId="0" applyFont="1" applyFill="1" applyBorder="1" applyAlignment="1">
      <alignment horizontal="right"/>
    </xf>
    <xf numFmtId="0" fontId="10" fillId="0" borderId="0" xfId="0" applyFont="1" applyFill="1" applyAlignment="1">
      <alignment horizontal="center" wrapText="1"/>
    </xf>
    <xf numFmtId="0" fontId="5" fillId="0" borderId="9" xfId="0" applyFont="1" applyFill="1" applyBorder="1"/>
    <xf numFmtId="0" fontId="14" fillId="0" borderId="0" xfId="0" applyFont="1" applyFill="1" applyAlignment="1">
      <alignment horizontal="center" wrapText="1"/>
    </xf>
    <xf numFmtId="0" fontId="11" fillId="0" borderId="0" xfId="0" applyFont="1" applyFill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/>
    <xf numFmtId="0" fontId="16" fillId="0" borderId="0" xfId="0" applyFont="1" applyFill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16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19" fillId="0" borderId="13" xfId="0" applyFont="1" applyBorder="1"/>
    <xf numFmtId="0" fontId="18" fillId="0" borderId="6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18" fillId="0" borderId="11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0" fontId="10" fillId="0" borderId="4" xfId="0" applyFont="1" applyFill="1" applyBorder="1" applyAlignment="1">
      <alignment vertical="top" wrapText="1"/>
    </xf>
    <xf numFmtId="0" fontId="5" fillId="0" borderId="16" xfId="0" applyFont="1" applyFill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/>
    </xf>
    <xf numFmtId="0" fontId="18" fillId="3" borderId="15" xfId="0" applyFont="1" applyFill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18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3" borderId="21" xfId="0" applyFont="1" applyFill="1" applyBorder="1" applyAlignment="1">
      <alignment horizontal="center" vertical="top"/>
    </xf>
    <xf numFmtId="0" fontId="19" fillId="0" borderId="19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 wrapText="1"/>
    </xf>
    <xf numFmtId="0" fontId="21" fillId="0" borderId="0" xfId="0" applyFont="1" applyFill="1"/>
    <xf numFmtId="0" fontId="10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top" wrapText="1"/>
    </xf>
    <xf numFmtId="0" fontId="18" fillId="0" borderId="22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0" borderId="25" xfId="0" applyFont="1" applyBorder="1" applyAlignment="1">
      <alignment horizontal="center" vertical="center" wrapText="1"/>
    </xf>
    <xf numFmtId="0" fontId="18" fillId="0" borderId="1" xfId="0" applyFont="1" applyBorder="1"/>
    <xf numFmtId="0" fontId="19" fillId="0" borderId="22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3" fillId="0" borderId="1" xfId="0" applyFont="1" applyBorder="1"/>
    <xf numFmtId="0" fontId="23" fillId="0" borderId="1" xfId="0" applyFont="1" applyBorder="1" applyAlignment="1">
      <alignment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4" fillId="0" borderId="0" xfId="0" applyFont="1" applyAlignment="1">
      <alignment horizontal="right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right" wrapText="1"/>
    </xf>
    <xf numFmtId="0" fontId="2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tabSelected="1" topLeftCell="A88" workbookViewId="0">
      <selection activeCell="B99" sqref="B99:L99"/>
    </sheetView>
  </sheetViews>
  <sheetFormatPr defaultColWidth="9.140625" defaultRowHeight="17.25" x14ac:dyDescent="0.3"/>
  <cols>
    <col min="1" max="1" width="4.85546875" style="8" customWidth="1"/>
    <col min="2" max="2" width="36.7109375" style="2" customWidth="1"/>
    <col min="3" max="3" width="18.28515625" style="46" customWidth="1"/>
    <col min="4" max="4" width="18" style="8" hidden="1" customWidth="1"/>
    <col min="5" max="5" width="12.140625" style="1" hidden="1" customWidth="1"/>
    <col min="6" max="6" width="0.140625" style="1" customWidth="1"/>
    <col min="7" max="7" width="8.42578125" style="2" customWidth="1"/>
    <col min="8" max="8" width="1.7109375" style="1" hidden="1" customWidth="1"/>
    <col min="9" max="9" width="13.42578125" style="43" customWidth="1"/>
    <col min="10" max="10" width="8.28515625" style="2" customWidth="1"/>
    <col min="11" max="11" width="13.5703125" style="1" hidden="1" customWidth="1"/>
    <col min="12" max="12" width="16.28515625" style="43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2.140625" style="1" hidden="1" customWidth="1"/>
    <col min="19" max="19" width="18" style="1" customWidth="1"/>
    <col min="20" max="16384" width="9.140625" style="1"/>
  </cols>
  <sheetData>
    <row r="1" spans="1:12" ht="16.5" x14ac:dyDescent="0.3">
      <c r="A1" s="11"/>
      <c r="B1" s="14"/>
      <c r="C1" s="45"/>
      <c r="D1" s="11"/>
      <c r="E1" s="10"/>
      <c r="F1" s="10"/>
      <c r="G1" s="14"/>
      <c r="H1" s="10"/>
      <c r="I1" s="111" t="s">
        <v>94</v>
      </c>
      <c r="J1" s="111"/>
      <c r="K1" s="111"/>
      <c r="L1" s="111"/>
    </row>
    <row r="2" spans="1:12" x14ac:dyDescent="0.3">
      <c r="A2" s="11"/>
      <c r="B2" s="14"/>
      <c r="C2" s="45"/>
      <c r="D2" s="11"/>
      <c r="E2" s="10"/>
      <c r="F2" s="112" t="s">
        <v>92</v>
      </c>
      <c r="G2" s="112"/>
      <c r="H2" s="112"/>
      <c r="I2" s="112"/>
      <c r="J2" s="112"/>
      <c r="K2" s="112"/>
      <c r="L2" s="112"/>
    </row>
    <row r="3" spans="1:12" x14ac:dyDescent="0.3">
      <c r="A3" s="11"/>
      <c r="B3" s="14"/>
      <c r="C3" s="45"/>
      <c r="D3" s="11"/>
      <c r="E3" s="10"/>
      <c r="F3" s="112" t="s">
        <v>93</v>
      </c>
      <c r="G3" s="112"/>
      <c r="H3" s="112"/>
      <c r="I3" s="112"/>
      <c r="J3" s="112"/>
      <c r="K3" s="112"/>
      <c r="L3" s="112"/>
    </row>
    <row r="4" spans="1:12" x14ac:dyDescent="0.3">
      <c r="A4" s="11"/>
      <c r="B4" s="14"/>
      <c r="C4" s="45"/>
      <c r="D4" s="11"/>
      <c r="E4" s="10"/>
      <c r="F4" s="112" t="s">
        <v>98</v>
      </c>
      <c r="G4" s="112"/>
      <c r="H4" s="112"/>
      <c r="I4" s="112"/>
      <c r="J4" s="112"/>
      <c r="K4" s="112"/>
      <c r="L4" s="112"/>
    </row>
    <row r="5" spans="1:12" ht="13.5" customHeight="1" x14ac:dyDescent="0.3">
      <c r="A5" s="11"/>
      <c r="B5" s="14"/>
      <c r="C5" s="45"/>
      <c r="D5" s="11"/>
      <c r="E5" s="10"/>
      <c r="F5" s="112" t="s">
        <v>99</v>
      </c>
      <c r="G5" s="112"/>
      <c r="H5" s="112"/>
      <c r="I5" s="112"/>
      <c r="J5" s="112"/>
      <c r="K5" s="112"/>
      <c r="L5" s="112"/>
    </row>
    <row r="6" spans="1:12" ht="39.75" hidden="1" customHeight="1" x14ac:dyDescent="0.3">
      <c r="A6" s="11"/>
      <c r="B6" s="35"/>
      <c r="C6" s="34"/>
      <c r="D6" s="12"/>
      <c r="E6" s="13"/>
      <c r="F6" s="13"/>
      <c r="G6" s="35"/>
      <c r="H6" s="13"/>
      <c r="I6" s="114"/>
      <c r="J6" s="114"/>
      <c r="K6" s="114"/>
      <c r="L6" s="114"/>
    </row>
    <row r="7" spans="1:12" s="2" customFormat="1" ht="23.25" hidden="1" customHeight="1" x14ac:dyDescent="0.3">
      <c r="A7" s="95"/>
      <c r="B7" s="14"/>
      <c r="C7" s="47"/>
      <c r="D7" s="55"/>
      <c r="E7" s="57"/>
      <c r="F7" s="57"/>
      <c r="G7" s="57"/>
      <c r="H7" s="15"/>
      <c r="I7" s="60"/>
      <c r="J7" s="57"/>
      <c r="K7" s="15"/>
      <c r="L7" s="41"/>
    </row>
    <row r="8" spans="1:12" ht="16.5" hidden="1" x14ac:dyDescent="0.3">
      <c r="A8" s="11"/>
      <c r="B8" s="14"/>
      <c r="C8" s="45"/>
      <c r="D8" s="56"/>
      <c r="E8" s="58"/>
      <c r="F8" s="58"/>
      <c r="G8" s="59"/>
      <c r="H8" s="10"/>
      <c r="I8" s="60"/>
      <c r="J8" s="59"/>
      <c r="K8" s="10"/>
      <c r="L8" s="41"/>
    </row>
    <row r="9" spans="1:12" ht="16.5" x14ac:dyDescent="0.3">
      <c r="A9" s="11"/>
      <c r="B9" s="115" t="s">
        <v>91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</row>
    <row r="10" spans="1:12" ht="17.25" customHeight="1" x14ac:dyDescent="0.3">
      <c r="A10" s="116" t="s">
        <v>90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</row>
    <row r="11" spans="1:12" ht="30.75" hidden="1" customHeight="1" x14ac:dyDescent="0.3">
      <c r="A11" s="113"/>
      <c r="B11" s="113"/>
      <c r="C11" s="61"/>
      <c r="D11" s="16"/>
      <c r="E11" s="113"/>
      <c r="F11" s="113"/>
      <c r="G11" s="113"/>
      <c r="H11" s="113"/>
      <c r="I11" s="113"/>
      <c r="J11" s="59"/>
      <c r="K11" s="17"/>
      <c r="L11" s="60"/>
    </row>
    <row r="12" spans="1:12" ht="0.75" hidden="1" customHeight="1" x14ac:dyDescent="0.3">
      <c r="A12" s="96"/>
      <c r="B12" s="14"/>
      <c r="C12" s="34"/>
      <c r="D12" s="11"/>
      <c r="E12" s="10"/>
      <c r="F12" s="10"/>
      <c r="G12" s="14"/>
      <c r="H12" s="10"/>
      <c r="I12" s="41"/>
      <c r="J12" s="14"/>
      <c r="K12" s="10"/>
      <c r="L12" s="41"/>
    </row>
    <row r="13" spans="1:12" ht="9" hidden="1" customHeight="1" x14ac:dyDescent="0.3">
      <c r="A13" s="11"/>
      <c r="B13" s="35"/>
      <c r="C13" s="45"/>
      <c r="D13" s="11"/>
      <c r="E13" s="10"/>
      <c r="F13" s="10"/>
      <c r="G13" s="14"/>
      <c r="H13" s="10"/>
      <c r="I13" s="41"/>
      <c r="J13" s="14"/>
      <c r="K13" s="10"/>
      <c r="L13" s="41"/>
    </row>
    <row r="14" spans="1:12" ht="48" hidden="1" customHeight="1" x14ac:dyDescent="0.3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0"/>
      <c r="L14" s="41"/>
    </row>
    <row r="15" spans="1:12" s="3" customFormat="1" ht="48.75" hidden="1" customHeight="1" x14ac:dyDescent="0.3">
      <c r="A15" s="113"/>
      <c r="B15" s="113"/>
      <c r="C15" s="113"/>
      <c r="D15" s="134"/>
      <c r="E15" s="134"/>
      <c r="F15" s="134"/>
      <c r="G15" s="135"/>
      <c r="H15" s="135"/>
      <c r="I15" s="135"/>
      <c r="J15" s="137"/>
      <c r="K15" s="137"/>
      <c r="L15" s="137"/>
    </row>
    <row r="16" spans="1:12" ht="19.5" hidden="1" customHeight="1" x14ac:dyDescent="0.3">
      <c r="A16" s="96"/>
      <c r="B16" s="39"/>
      <c r="C16" s="32"/>
      <c r="D16" s="18"/>
      <c r="E16" s="19"/>
      <c r="F16" s="20" t="s">
        <v>17</v>
      </c>
      <c r="G16" s="124"/>
      <c r="H16" s="124"/>
      <c r="I16" s="124"/>
      <c r="J16" s="38"/>
      <c r="K16" s="21"/>
      <c r="L16" s="41"/>
    </row>
    <row r="17" spans="1:22" ht="26.25" hidden="1" customHeight="1" x14ac:dyDescent="0.3">
      <c r="A17" s="113"/>
      <c r="B17" s="113"/>
      <c r="C17" s="113"/>
      <c r="D17" s="134"/>
      <c r="E17" s="134"/>
      <c r="F17" s="134"/>
      <c r="G17" s="135"/>
      <c r="H17" s="135"/>
      <c r="I17" s="135"/>
      <c r="J17" s="137"/>
      <c r="K17" s="137"/>
      <c r="L17" s="137"/>
      <c r="V17" s="9"/>
    </row>
    <row r="18" spans="1:22" ht="13.5" hidden="1" customHeight="1" x14ac:dyDescent="0.3">
      <c r="A18" s="96"/>
      <c r="B18" s="39"/>
      <c r="C18" s="32"/>
      <c r="D18" s="18"/>
      <c r="E18" s="19"/>
      <c r="F18" s="20" t="s">
        <v>17</v>
      </c>
      <c r="G18" s="124"/>
      <c r="H18" s="124"/>
      <c r="I18" s="124"/>
      <c r="J18" s="38"/>
      <c r="K18" s="21"/>
      <c r="L18" s="41"/>
    </row>
    <row r="19" spans="1:22" ht="16.5" x14ac:dyDescent="0.3">
      <c r="A19" s="97"/>
      <c r="B19" s="14"/>
      <c r="C19" s="45"/>
      <c r="D19" s="11"/>
      <c r="E19" s="10"/>
      <c r="F19" s="10"/>
      <c r="G19" s="14"/>
      <c r="H19" s="10"/>
      <c r="I19" s="41"/>
      <c r="J19" s="14"/>
      <c r="K19" s="10"/>
      <c r="L19" s="41"/>
    </row>
    <row r="20" spans="1:22" ht="47.25" customHeight="1" x14ac:dyDescent="0.3">
      <c r="A20" s="130" t="s">
        <v>97</v>
      </c>
      <c r="B20" s="132" t="s">
        <v>0</v>
      </c>
      <c r="C20" s="132" t="s">
        <v>1</v>
      </c>
      <c r="D20" s="127" t="s">
        <v>2</v>
      </c>
      <c r="E20" s="128"/>
      <c r="F20" s="129"/>
      <c r="G20" s="119" t="s">
        <v>5</v>
      </c>
      <c r="H20" s="120"/>
      <c r="I20" s="121"/>
      <c r="J20" s="119" t="s">
        <v>6</v>
      </c>
      <c r="K20" s="120"/>
      <c r="L20" s="121"/>
      <c r="M20" s="122" t="s">
        <v>13</v>
      </c>
      <c r="N20" s="117" t="s">
        <v>14</v>
      </c>
      <c r="O20" s="118"/>
      <c r="P20" s="117" t="s">
        <v>15</v>
      </c>
      <c r="Q20" s="118"/>
    </row>
    <row r="21" spans="1:22" ht="33" customHeight="1" x14ac:dyDescent="0.3">
      <c r="A21" s="131"/>
      <c r="B21" s="133"/>
      <c r="C21" s="133"/>
      <c r="D21" s="22" t="s">
        <v>3</v>
      </c>
      <c r="E21" s="23" t="s">
        <v>7</v>
      </c>
      <c r="F21" s="23" t="s">
        <v>8</v>
      </c>
      <c r="G21" s="36" t="s">
        <v>9</v>
      </c>
      <c r="H21" s="23" t="s">
        <v>10</v>
      </c>
      <c r="I21" s="42" t="s">
        <v>16</v>
      </c>
      <c r="J21" s="36" t="s">
        <v>9</v>
      </c>
      <c r="K21" s="23" t="s">
        <v>10</v>
      </c>
      <c r="L21" s="30" t="s">
        <v>16</v>
      </c>
      <c r="M21" s="122"/>
      <c r="N21" s="4" t="s">
        <v>9</v>
      </c>
      <c r="O21" s="4" t="s">
        <v>11</v>
      </c>
      <c r="P21" s="4" t="s">
        <v>9</v>
      </c>
      <c r="Q21" s="7" t="s">
        <v>11</v>
      </c>
    </row>
    <row r="22" spans="1:22" thickBot="1" x14ac:dyDescent="0.35">
      <c r="A22" s="93">
        <v>1</v>
      </c>
      <c r="B22" s="40">
        <v>2</v>
      </c>
      <c r="C22" s="33">
        <v>3</v>
      </c>
      <c r="D22" s="22">
        <v>4</v>
      </c>
      <c r="E22" s="23">
        <v>5</v>
      </c>
      <c r="F22" s="24">
        <v>6</v>
      </c>
      <c r="G22" s="37">
        <v>7</v>
      </c>
      <c r="H22" s="23"/>
      <c r="I22" s="42">
        <v>8</v>
      </c>
      <c r="J22" s="37">
        <v>9</v>
      </c>
      <c r="K22" s="23"/>
      <c r="L22" s="44">
        <v>10</v>
      </c>
      <c r="M22" s="25">
        <v>10</v>
      </c>
      <c r="N22" s="25">
        <v>10</v>
      </c>
      <c r="O22" s="25">
        <v>10</v>
      </c>
      <c r="P22" s="25">
        <v>10</v>
      </c>
      <c r="Q22" s="25">
        <v>10</v>
      </c>
      <c r="R22" s="25">
        <v>10</v>
      </c>
    </row>
    <row r="23" spans="1:22" thickBot="1" x14ac:dyDescent="0.35">
      <c r="A23" s="94">
        <v>1</v>
      </c>
      <c r="B23" s="48" t="s">
        <v>18</v>
      </c>
      <c r="C23" s="54"/>
      <c r="D23" s="27"/>
      <c r="E23" s="28"/>
      <c r="F23" s="28"/>
      <c r="G23" s="67">
        <v>1</v>
      </c>
      <c r="H23" s="68">
        <v>12003463</v>
      </c>
      <c r="I23" s="67">
        <v>15315033</v>
      </c>
      <c r="J23" s="67">
        <v>1</v>
      </c>
      <c r="K23" s="69">
        <v>12003463</v>
      </c>
      <c r="L23" s="67">
        <v>15315033</v>
      </c>
      <c r="M23" s="5"/>
      <c r="N23" s="5">
        <f>G23-J23</f>
        <v>0</v>
      </c>
      <c r="O23" s="5">
        <f t="shared" ref="O23:O30" si="0">I23-L23</f>
        <v>0</v>
      </c>
      <c r="P23" s="5">
        <f>J23-G23</f>
        <v>0</v>
      </c>
      <c r="Q23" s="5">
        <f t="shared" ref="Q23:Q36" si="1">L23-I23</f>
        <v>0</v>
      </c>
    </row>
    <row r="24" spans="1:22" thickBot="1" x14ac:dyDescent="0.35">
      <c r="A24" s="94">
        <v>2</v>
      </c>
      <c r="B24" s="49" t="s">
        <v>19</v>
      </c>
      <c r="C24" s="53"/>
      <c r="D24" s="29"/>
      <c r="E24" s="26"/>
      <c r="F24" s="28"/>
      <c r="G24" s="70">
        <v>1</v>
      </c>
      <c r="H24" s="68">
        <v>11570436</v>
      </c>
      <c r="I24" s="70">
        <v>82467749</v>
      </c>
      <c r="J24" s="70">
        <v>1</v>
      </c>
      <c r="K24" s="69">
        <v>11570436</v>
      </c>
      <c r="L24" s="70">
        <v>82467749</v>
      </c>
      <c r="M24" s="5"/>
      <c r="N24" s="5">
        <f t="shared" ref="N24:N47" si="2">G24-J24</f>
        <v>0</v>
      </c>
      <c r="O24" s="5">
        <f t="shared" si="0"/>
        <v>0</v>
      </c>
      <c r="P24" s="5">
        <f t="shared" ref="P24:P47" si="3">J24-G24</f>
        <v>0</v>
      </c>
      <c r="Q24" s="5">
        <f t="shared" si="1"/>
        <v>0</v>
      </c>
    </row>
    <row r="25" spans="1:22" thickBot="1" x14ac:dyDescent="0.35">
      <c r="A25" s="94">
        <v>3</v>
      </c>
      <c r="B25" s="49" t="s">
        <v>20</v>
      </c>
      <c r="C25" s="53"/>
      <c r="D25" s="29"/>
      <c r="E25" s="26"/>
      <c r="F25" s="28"/>
      <c r="G25" s="70">
        <v>1</v>
      </c>
      <c r="H25" s="68">
        <v>4000000</v>
      </c>
      <c r="I25" s="70">
        <v>55212072</v>
      </c>
      <c r="J25" s="70">
        <v>1</v>
      </c>
      <c r="K25" s="69">
        <v>4000000</v>
      </c>
      <c r="L25" s="70">
        <v>55212072</v>
      </c>
      <c r="M25" s="5"/>
      <c r="N25" s="5">
        <f t="shared" si="2"/>
        <v>0</v>
      </c>
      <c r="O25" s="5">
        <f t="shared" si="0"/>
        <v>0</v>
      </c>
      <c r="P25" s="5">
        <f t="shared" si="3"/>
        <v>0</v>
      </c>
      <c r="Q25" s="5">
        <f t="shared" si="1"/>
        <v>0</v>
      </c>
    </row>
    <row r="26" spans="1:22" thickBot="1" x14ac:dyDescent="0.35">
      <c r="A26" s="94">
        <v>4</v>
      </c>
      <c r="B26" s="49" t="s">
        <v>21</v>
      </c>
      <c r="C26" s="53"/>
      <c r="D26" s="29"/>
      <c r="E26" s="26"/>
      <c r="F26" s="28"/>
      <c r="G26" s="70">
        <v>1</v>
      </c>
      <c r="H26" s="71">
        <v>284081</v>
      </c>
      <c r="I26" s="70">
        <v>1366106</v>
      </c>
      <c r="J26" s="70">
        <v>1</v>
      </c>
      <c r="K26" s="69">
        <v>284081</v>
      </c>
      <c r="L26" s="70">
        <v>1366106</v>
      </c>
      <c r="M26" s="5"/>
      <c r="N26" s="5">
        <f t="shared" si="2"/>
        <v>0</v>
      </c>
      <c r="O26" s="5">
        <f t="shared" si="0"/>
        <v>0</v>
      </c>
      <c r="P26" s="5">
        <f t="shared" si="3"/>
        <v>0</v>
      </c>
      <c r="Q26" s="5">
        <f t="shared" si="1"/>
        <v>0</v>
      </c>
    </row>
    <row r="27" spans="1:22" ht="21" thickBot="1" x14ac:dyDescent="0.35">
      <c r="A27" s="94">
        <v>5</v>
      </c>
      <c r="B27" s="49" t="s">
        <v>22</v>
      </c>
      <c r="C27" s="53">
        <v>1991</v>
      </c>
      <c r="D27" s="31"/>
      <c r="E27" s="26"/>
      <c r="F27" s="28"/>
      <c r="G27" s="70">
        <v>1</v>
      </c>
      <c r="H27" s="68">
        <v>8400000</v>
      </c>
      <c r="I27" s="70">
        <v>100878</v>
      </c>
      <c r="J27" s="70">
        <v>1</v>
      </c>
      <c r="K27" s="69">
        <v>8400000</v>
      </c>
      <c r="L27" s="70">
        <v>100878</v>
      </c>
      <c r="M27" s="5"/>
      <c r="N27" s="5">
        <f t="shared" si="2"/>
        <v>0</v>
      </c>
      <c r="O27" s="5">
        <f t="shared" si="0"/>
        <v>0</v>
      </c>
      <c r="P27" s="5">
        <f t="shared" si="3"/>
        <v>0</v>
      </c>
      <c r="Q27" s="5">
        <f t="shared" si="1"/>
        <v>0</v>
      </c>
    </row>
    <row r="28" spans="1:22" thickBot="1" x14ac:dyDescent="0.35">
      <c r="A28" s="94">
        <v>6</v>
      </c>
      <c r="B28" s="49" t="s">
        <v>23</v>
      </c>
      <c r="C28" s="53">
        <v>1987</v>
      </c>
      <c r="D28" s="29"/>
      <c r="E28" s="26"/>
      <c r="F28" s="28"/>
      <c r="G28" s="70">
        <v>1</v>
      </c>
      <c r="H28" s="68">
        <v>9112.5</v>
      </c>
      <c r="I28" s="70">
        <v>118279</v>
      </c>
      <c r="J28" s="70">
        <v>1</v>
      </c>
      <c r="K28" s="69">
        <v>9112.5</v>
      </c>
      <c r="L28" s="70">
        <v>118279</v>
      </c>
      <c r="M28" s="5"/>
      <c r="N28" s="5">
        <f t="shared" si="2"/>
        <v>0</v>
      </c>
      <c r="O28" s="5">
        <f t="shared" si="0"/>
        <v>0</v>
      </c>
      <c r="P28" s="5">
        <f t="shared" si="3"/>
        <v>0</v>
      </c>
      <c r="Q28" s="5">
        <f t="shared" si="1"/>
        <v>0</v>
      </c>
    </row>
    <row r="29" spans="1:22" ht="21" customHeight="1" thickBot="1" x14ac:dyDescent="0.35">
      <c r="A29" s="94">
        <v>7</v>
      </c>
      <c r="B29" s="50" t="s">
        <v>24</v>
      </c>
      <c r="C29" s="53">
        <v>1988</v>
      </c>
      <c r="D29" s="29"/>
      <c r="E29" s="26"/>
      <c r="F29" s="28"/>
      <c r="G29" s="70">
        <v>1</v>
      </c>
      <c r="H29" s="71">
        <v>5240</v>
      </c>
      <c r="I29" s="70">
        <v>417928</v>
      </c>
      <c r="J29" s="70">
        <v>1</v>
      </c>
      <c r="K29" s="69">
        <v>5240</v>
      </c>
      <c r="L29" s="70">
        <v>417928</v>
      </c>
      <c r="M29" s="5"/>
      <c r="N29" s="5">
        <f t="shared" si="2"/>
        <v>0</v>
      </c>
      <c r="O29" s="5">
        <f t="shared" si="0"/>
        <v>0</v>
      </c>
      <c r="P29" s="5">
        <f t="shared" si="3"/>
        <v>0</v>
      </c>
      <c r="Q29" s="5">
        <f t="shared" si="1"/>
        <v>0</v>
      </c>
    </row>
    <row r="30" spans="1:22" thickBot="1" x14ac:dyDescent="0.35">
      <c r="A30" s="94">
        <v>8</v>
      </c>
      <c r="B30" s="49" t="s">
        <v>25</v>
      </c>
      <c r="C30" s="53">
        <v>2005</v>
      </c>
      <c r="D30" s="29"/>
      <c r="E30" s="26"/>
      <c r="F30" s="28"/>
      <c r="G30" s="70">
        <v>1</v>
      </c>
      <c r="H30" s="68">
        <v>187000</v>
      </c>
      <c r="I30" s="70">
        <v>4000000</v>
      </c>
      <c r="J30" s="70">
        <v>1</v>
      </c>
      <c r="K30" s="69">
        <v>187000</v>
      </c>
      <c r="L30" s="70">
        <v>4000000</v>
      </c>
      <c r="M30" s="5"/>
      <c r="N30" s="5">
        <f t="shared" si="2"/>
        <v>0</v>
      </c>
      <c r="O30" s="5">
        <f t="shared" si="0"/>
        <v>0</v>
      </c>
      <c r="P30" s="5">
        <f t="shared" si="3"/>
        <v>0</v>
      </c>
      <c r="Q30" s="5">
        <f t="shared" si="1"/>
        <v>0</v>
      </c>
    </row>
    <row r="31" spans="1:22" thickBot="1" x14ac:dyDescent="0.35">
      <c r="A31" s="94">
        <v>9</v>
      </c>
      <c r="B31" s="49" t="s">
        <v>27</v>
      </c>
      <c r="C31" s="53">
        <v>2005</v>
      </c>
      <c r="D31" s="29"/>
      <c r="E31" s="26"/>
      <c r="F31" s="28"/>
      <c r="G31" s="70">
        <v>1</v>
      </c>
      <c r="H31" s="68">
        <v>79000</v>
      </c>
      <c r="I31" s="70">
        <v>29000</v>
      </c>
      <c r="J31" s="70">
        <v>1</v>
      </c>
      <c r="K31" s="69">
        <v>79000</v>
      </c>
      <c r="L31" s="70">
        <v>29000</v>
      </c>
      <c r="M31" s="5"/>
      <c r="N31" s="5">
        <f t="shared" si="2"/>
        <v>0</v>
      </c>
      <c r="O31" s="5">
        <f t="shared" ref="O31:O33" si="4">I31-L31</f>
        <v>0</v>
      </c>
      <c r="P31" s="5">
        <f t="shared" si="3"/>
        <v>0</v>
      </c>
      <c r="Q31" s="5">
        <f t="shared" si="1"/>
        <v>0</v>
      </c>
    </row>
    <row r="32" spans="1:22" thickBot="1" x14ac:dyDescent="0.35">
      <c r="A32" s="94">
        <v>10</v>
      </c>
      <c r="B32" s="49" t="s">
        <v>53</v>
      </c>
      <c r="C32" s="53">
        <v>2005</v>
      </c>
      <c r="D32" s="29"/>
      <c r="E32" s="26"/>
      <c r="F32" s="28"/>
      <c r="G32" s="70">
        <v>1</v>
      </c>
      <c r="H32" s="68">
        <v>35624</v>
      </c>
      <c r="I32" s="70">
        <v>25000</v>
      </c>
      <c r="J32" s="70">
        <v>1</v>
      </c>
      <c r="K32" s="69">
        <v>35624</v>
      </c>
      <c r="L32" s="70">
        <v>25000</v>
      </c>
      <c r="M32" s="5"/>
      <c r="N32" s="5">
        <f t="shared" si="2"/>
        <v>0</v>
      </c>
      <c r="O32" s="5">
        <f t="shared" si="4"/>
        <v>0</v>
      </c>
      <c r="P32" s="5">
        <f t="shared" si="3"/>
        <v>0</v>
      </c>
      <c r="Q32" s="5">
        <f t="shared" si="1"/>
        <v>0</v>
      </c>
    </row>
    <row r="33" spans="1:17" thickBot="1" x14ac:dyDescent="0.35">
      <c r="A33" s="100">
        <v>11</v>
      </c>
      <c r="B33" s="101" t="s">
        <v>28</v>
      </c>
      <c r="C33" s="53">
        <v>2008</v>
      </c>
      <c r="D33" s="29"/>
      <c r="E33" s="26"/>
      <c r="F33" s="28"/>
      <c r="G33" s="70">
        <v>1</v>
      </c>
      <c r="H33" s="68">
        <v>95000</v>
      </c>
      <c r="I33" s="70">
        <v>347749</v>
      </c>
      <c r="J33" s="70">
        <v>1</v>
      </c>
      <c r="K33" s="69">
        <v>95000</v>
      </c>
      <c r="L33" s="70">
        <v>347749</v>
      </c>
      <c r="M33" s="5"/>
      <c r="N33" s="5">
        <f t="shared" si="2"/>
        <v>0</v>
      </c>
      <c r="O33" s="5">
        <f t="shared" si="4"/>
        <v>0</v>
      </c>
      <c r="P33" s="5">
        <f t="shared" si="3"/>
        <v>0</v>
      </c>
      <c r="Q33" s="5">
        <f t="shared" si="1"/>
        <v>0</v>
      </c>
    </row>
    <row r="34" spans="1:17" ht="23.25" customHeight="1" thickBot="1" x14ac:dyDescent="0.35">
      <c r="A34" s="93">
        <v>12</v>
      </c>
      <c r="B34" s="103" t="s">
        <v>81</v>
      </c>
      <c r="C34" s="99">
        <v>2009</v>
      </c>
      <c r="D34" s="29"/>
      <c r="E34" s="26"/>
      <c r="F34" s="28"/>
      <c r="G34" s="70">
        <v>1</v>
      </c>
      <c r="H34" s="71">
        <v>36000</v>
      </c>
      <c r="I34" s="70">
        <v>75000</v>
      </c>
      <c r="J34" s="70">
        <v>1</v>
      </c>
      <c r="K34" s="69">
        <v>36000</v>
      </c>
      <c r="L34" s="70">
        <v>75000</v>
      </c>
      <c r="M34" s="5"/>
      <c r="N34" s="5">
        <f t="shared" si="2"/>
        <v>0</v>
      </c>
      <c r="O34" s="5">
        <f t="shared" ref="O34:O42" si="5">I34-L34</f>
        <v>0</v>
      </c>
      <c r="P34" s="5">
        <f t="shared" si="3"/>
        <v>0</v>
      </c>
      <c r="Q34" s="5">
        <f t="shared" si="1"/>
        <v>0</v>
      </c>
    </row>
    <row r="35" spans="1:17" ht="15" customHeight="1" thickBot="1" x14ac:dyDescent="0.35">
      <c r="A35" s="102">
        <v>13</v>
      </c>
      <c r="B35" s="49" t="s">
        <v>82</v>
      </c>
      <c r="C35" s="53">
        <v>2010</v>
      </c>
      <c r="D35" s="29"/>
      <c r="E35" s="26"/>
      <c r="F35" s="28"/>
      <c r="G35" s="70">
        <v>1</v>
      </c>
      <c r="H35" s="68">
        <v>79366</v>
      </c>
      <c r="I35" s="70">
        <v>125000</v>
      </c>
      <c r="J35" s="70">
        <v>1</v>
      </c>
      <c r="K35" s="69">
        <v>79366</v>
      </c>
      <c r="L35" s="70">
        <v>125000</v>
      </c>
      <c r="M35" s="5"/>
      <c r="N35" s="5">
        <f t="shared" si="2"/>
        <v>0</v>
      </c>
      <c r="O35" s="5">
        <f t="shared" si="5"/>
        <v>0</v>
      </c>
      <c r="P35" s="5">
        <f t="shared" si="3"/>
        <v>0</v>
      </c>
      <c r="Q35" s="5">
        <f t="shared" si="1"/>
        <v>0</v>
      </c>
    </row>
    <row r="36" spans="1:17" ht="15" customHeight="1" thickBot="1" x14ac:dyDescent="0.35">
      <c r="A36" s="94">
        <v>14</v>
      </c>
      <c r="B36" s="49" t="s">
        <v>29</v>
      </c>
      <c r="C36" s="53">
        <v>2011</v>
      </c>
      <c r="D36" s="29"/>
      <c r="E36" s="26"/>
      <c r="F36" s="28"/>
      <c r="G36" s="70">
        <v>1</v>
      </c>
      <c r="H36" s="68">
        <v>13327</v>
      </c>
      <c r="I36" s="67">
        <v>100000</v>
      </c>
      <c r="J36" s="70">
        <v>1</v>
      </c>
      <c r="K36" s="69">
        <v>13327</v>
      </c>
      <c r="L36" s="67">
        <v>100000</v>
      </c>
      <c r="M36" s="5"/>
      <c r="N36" s="5">
        <f t="shared" si="2"/>
        <v>0</v>
      </c>
      <c r="O36" s="5">
        <f t="shared" si="5"/>
        <v>0</v>
      </c>
      <c r="P36" s="5">
        <f t="shared" si="3"/>
        <v>0</v>
      </c>
      <c r="Q36" s="5">
        <f t="shared" si="1"/>
        <v>0</v>
      </c>
    </row>
    <row r="37" spans="1:17" ht="15" customHeight="1" thickBot="1" x14ac:dyDescent="0.35">
      <c r="A37" s="94">
        <v>15</v>
      </c>
      <c r="B37" s="49" t="s">
        <v>30</v>
      </c>
      <c r="C37" s="53">
        <v>2012</v>
      </c>
      <c r="D37" s="29"/>
      <c r="E37" s="26"/>
      <c r="F37" s="28"/>
      <c r="G37" s="70">
        <v>1</v>
      </c>
      <c r="H37" s="68">
        <v>243.8</v>
      </c>
      <c r="I37" s="70">
        <v>306900</v>
      </c>
      <c r="J37" s="70">
        <v>1</v>
      </c>
      <c r="K37" s="69">
        <v>243.8</v>
      </c>
      <c r="L37" s="70">
        <v>306900</v>
      </c>
      <c r="M37" s="5"/>
      <c r="N37" s="5">
        <f t="shared" si="2"/>
        <v>0</v>
      </c>
      <c r="O37" s="5">
        <f t="shared" si="5"/>
        <v>0</v>
      </c>
      <c r="P37" s="5">
        <f t="shared" si="3"/>
        <v>0</v>
      </c>
      <c r="Q37" s="5">
        <f t="shared" ref="Q37:Q45" si="6">L37-I37</f>
        <v>0</v>
      </c>
    </row>
    <row r="38" spans="1:17" ht="15" customHeight="1" thickBot="1" x14ac:dyDescent="0.35">
      <c r="A38" s="94">
        <v>16</v>
      </c>
      <c r="B38" s="49" t="s">
        <v>31</v>
      </c>
      <c r="C38" s="53">
        <v>2012</v>
      </c>
      <c r="D38" s="29"/>
      <c r="E38" s="26"/>
      <c r="F38" s="28"/>
      <c r="G38" s="70">
        <v>1</v>
      </c>
      <c r="H38" s="71">
        <v>244</v>
      </c>
      <c r="I38" s="70">
        <v>9347500</v>
      </c>
      <c r="J38" s="70">
        <v>1</v>
      </c>
      <c r="K38" s="69">
        <v>244</v>
      </c>
      <c r="L38" s="70">
        <v>9347500</v>
      </c>
      <c r="M38" s="5" t="s">
        <v>12</v>
      </c>
      <c r="N38" s="5">
        <f t="shared" si="2"/>
        <v>0</v>
      </c>
      <c r="O38" s="5">
        <f t="shared" si="5"/>
        <v>0</v>
      </c>
      <c r="P38" s="5">
        <f t="shared" si="3"/>
        <v>0</v>
      </c>
      <c r="Q38" s="5">
        <f t="shared" si="6"/>
        <v>0</v>
      </c>
    </row>
    <row r="39" spans="1:17" ht="15" customHeight="1" thickBot="1" x14ac:dyDescent="0.35">
      <c r="A39" s="94">
        <v>17</v>
      </c>
      <c r="B39" s="49" t="s">
        <v>32</v>
      </c>
      <c r="C39" s="53">
        <v>2012</v>
      </c>
      <c r="D39" s="29"/>
      <c r="E39" s="26"/>
      <c r="F39" s="28"/>
      <c r="G39" s="70">
        <v>1</v>
      </c>
      <c r="H39" s="72">
        <v>30000</v>
      </c>
      <c r="I39" s="70">
        <v>712000</v>
      </c>
      <c r="J39" s="70">
        <v>1</v>
      </c>
      <c r="K39" s="69">
        <v>30000</v>
      </c>
      <c r="L39" s="70">
        <v>712000</v>
      </c>
      <c r="M39" s="5"/>
      <c r="N39" s="5">
        <f t="shared" si="2"/>
        <v>0</v>
      </c>
      <c r="O39" s="5">
        <f t="shared" si="5"/>
        <v>0</v>
      </c>
      <c r="P39" s="5">
        <f t="shared" si="3"/>
        <v>0</v>
      </c>
      <c r="Q39" s="5">
        <f t="shared" si="6"/>
        <v>0</v>
      </c>
    </row>
    <row r="40" spans="1:17" ht="15" customHeight="1" thickBot="1" x14ac:dyDescent="0.35">
      <c r="A40" s="94">
        <v>18</v>
      </c>
      <c r="B40" s="49" t="s">
        <v>33</v>
      </c>
      <c r="C40" s="53">
        <v>2012</v>
      </c>
      <c r="D40" s="29"/>
      <c r="E40" s="26"/>
      <c r="F40" s="28"/>
      <c r="G40" s="70">
        <v>1</v>
      </c>
      <c r="H40" s="68">
        <v>50000</v>
      </c>
      <c r="I40" s="70">
        <v>830000</v>
      </c>
      <c r="J40" s="70">
        <v>1</v>
      </c>
      <c r="K40" s="69">
        <v>50000</v>
      </c>
      <c r="L40" s="70">
        <v>830000</v>
      </c>
      <c r="M40" s="5"/>
      <c r="N40" s="5">
        <f t="shared" si="2"/>
        <v>0</v>
      </c>
      <c r="O40" s="5">
        <f t="shared" si="5"/>
        <v>0</v>
      </c>
      <c r="P40" s="5">
        <f t="shared" si="3"/>
        <v>0</v>
      </c>
      <c r="Q40" s="5">
        <f t="shared" si="6"/>
        <v>0</v>
      </c>
    </row>
    <row r="41" spans="1:17" ht="15" customHeight="1" thickBot="1" x14ac:dyDescent="0.35">
      <c r="A41" s="94">
        <v>19</v>
      </c>
      <c r="B41" s="49" t="s">
        <v>34</v>
      </c>
      <c r="C41" s="53">
        <v>2012</v>
      </c>
      <c r="D41" s="29"/>
      <c r="E41" s="26"/>
      <c r="F41" s="28"/>
      <c r="G41" s="70">
        <v>1</v>
      </c>
      <c r="H41" s="68">
        <v>8000</v>
      </c>
      <c r="I41" s="70">
        <v>140000</v>
      </c>
      <c r="J41" s="70">
        <v>1</v>
      </c>
      <c r="K41" s="69">
        <v>8000</v>
      </c>
      <c r="L41" s="70">
        <v>140000</v>
      </c>
      <c r="M41" s="5"/>
      <c r="N41" s="5">
        <f t="shared" si="2"/>
        <v>0</v>
      </c>
      <c r="O41" s="5">
        <f t="shared" si="5"/>
        <v>0</v>
      </c>
      <c r="P41" s="5">
        <f t="shared" si="3"/>
        <v>0</v>
      </c>
      <c r="Q41" s="5">
        <f t="shared" si="6"/>
        <v>0</v>
      </c>
    </row>
    <row r="42" spans="1:17" ht="18.75" customHeight="1" thickBot="1" x14ac:dyDescent="0.35">
      <c r="A42" s="94">
        <v>20</v>
      </c>
      <c r="B42" s="49" t="s">
        <v>95</v>
      </c>
      <c r="C42" s="53">
        <v>2012</v>
      </c>
      <c r="D42" s="29"/>
      <c r="E42" s="26"/>
      <c r="F42" s="28"/>
      <c r="G42" s="70">
        <v>1</v>
      </c>
      <c r="H42" s="71">
        <v>60000</v>
      </c>
      <c r="I42" s="70">
        <v>204000</v>
      </c>
      <c r="J42" s="70">
        <v>1</v>
      </c>
      <c r="K42" s="69">
        <v>60000</v>
      </c>
      <c r="L42" s="70">
        <v>204000</v>
      </c>
      <c r="M42" s="5"/>
      <c r="N42" s="5">
        <f t="shared" si="2"/>
        <v>0</v>
      </c>
      <c r="O42" s="5">
        <f t="shared" si="5"/>
        <v>0</v>
      </c>
      <c r="P42" s="5">
        <f t="shared" si="3"/>
        <v>0</v>
      </c>
      <c r="Q42" s="5">
        <f t="shared" si="6"/>
        <v>0</v>
      </c>
    </row>
    <row r="43" spans="1:17" ht="15" customHeight="1" thickBot="1" x14ac:dyDescent="0.35">
      <c r="A43" s="94">
        <v>21</v>
      </c>
      <c r="B43" s="49" t="s">
        <v>96</v>
      </c>
      <c r="C43" s="53">
        <v>2012</v>
      </c>
      <c r="D43" s="29"/>
      <c r="E43" s="26"/>
      <c r="F43" s="28"/>
      <c r="G43" s="70">
        <v>1</v>
      </c>
      <c r="H43" s="68">
        <v>14000</v>
      </c>
      <c r="I43" s="70">
        <v>65000</v>
      </c>
      <c r="J43" s="70">
        <v>1</v>
      </c>
      <c r="K43" s="69">
        <v>14000</v>
      </c>
      <c r="L43" s="70">
        <v>65000</v>
      </c>
      <c r="M43" s="5"/>
      <c r="N43" s="5">
        <v>0</v>
      </c>
      <c r="O43" s="5"/>
      <c r="P43" s="5">
        <f t="shared" si="3"/>
        <v>0</v>
      </c>
      <c r="Q43" s="5">
        <f t="shared" si="6"/>
        <v>0</v>
      </c>
    </row>
    <row r="44" spans="1:17" ht="15" customHeight="1" thickBot="1" x14ac:dyDescent="0.35">
      <c r="A44" s="94">
        <v>22</v>
      </c>
      <c r="B44" s="49" t="s">
        <v>35</v>
      </c>
      <c r="C44" s="53">
        <v>2012</v>
      </c>
      <c r="D44" s="29"/>
      <c r="E44" s="26"/>
      <c r="F44" s="28"/>
      <c r="G44" s="70">
        <v>1</v>
      </c>
      <c r="H44" s="68">
        <v>175000</v>
      </c>
      <c r="I44" s="70">
        <v>110000</v>
      </c>
      <c r="J44" s="70">
        <v>1</v>
      </c>
      <c r="K44" s="69">
        <v>175000</v>
      </c>
      <c r="L44" s="70">
        <v>110000</v>
      </c>
      <c r="M44" s="5"/>
      <c r="N44" s="5">
        <f t="shared" si="2"/>
        <v>0</v>
      </c>
      <c r="O44" s="5">
        <f t="shared" ref="O44:O45" si="7">I44-L44</f>
        <v>0</v>
      </c>
      <c r="P44" s="5">
        <f t="shared" si="3"/>
        <v>0</v>
      </c>
      <c r="Q44" s="5">
        <f t="shared" si="6"/>
        <v>0</v>
      </c>
    </row>
    <row r="45" spans="1:17" ht="15" customHeight="1" thickBot="1" x14ac:dyDescent="0.35">
      <c r="A45" s="94">
        <v>23</v>
      </c>
      <c r="B45" s="49" t="s">
        <v>36</v>
      </c>
      <c r="C45" s="53">
        <v>2012</v>
      </c>
      <c r="D45" s="29"/>
      <c r="E45" s="26"/>
      <c r="F45" s="28"/>
      <c r="G45" s="70">
        <v>1</v>
      </c>
      <c r="H45" s="68">
        <v>110000</v>
      </c>
      <c r="I45" s="70">
        <v>6500</v>
      </c>
      <c r="J45" s="70">
        <v>1</v>
      </c>
      <c r="K45" s="69">
        <v>110000</v>
      </c>
      <c r="L45" s="70">
        <v>6500</v>
      </c>
      <c r="M45" s="5"/>
      <c r="N45" s="5">
        <f t="shared" si="2"/>
        <v>0</v>
      </c>
      <c r="O45" s="5">
        <f t="shared" si="7"/>
        <v>0</v>
      </c>
      <c r="P45" s="5">
        <f t="shared" si="3"/>
        <v>0</v>
      </c>
      <c r="Q45" s="5">
        <f t="shared" si="6"/>
        <v>0</v>
      </c>
    </row>
    <row r="46" spans="1:17" ht="15" customHeight="1" thickBot="1" x14ac:dyDescent="0.35">
      <c r="A46" s="93">
        <v>24</v>
      </c>
      <c r="B46" s="49" t="s">
        <v>37</v>
      </c>
      <c r="C46" s="54">
        <v>2012</v>
      </c>
      <c r="D46" s="29"/>
      <c r="E46" s="26"/>
      <c r="F46" s="28"/>
      <c r="G46" s="67">
        <v>1</v>
      </c>
      <c r="H46" s="68"/>
      <c r="I46" s="70">
        <v>3500</v>
      </c>
      <c r="J46" s="67">
        <v>1</v>
      </c>
      <c r="K46" s="69"/>
      <c r="L46" s="70">
        <v>3500</v>
      </c>
      <c r="M46" s="5"/>
      <c r="N46" s="5">
        <f t="shared" si="2"/>
        <v>0</v>
      </c>
      <c r="O46" s="5"/>
      <c r="P46" s="5">
        <f t="shared" si="3"/>
        <v>0</v>
      </c>
      <c r="Q46" s="5"/>
    </row>
    <row r="47" spans="1:17" ht="15" customHeight="1" thickBot="1" x14ac:dyDescent="0.35">
      <c r="A47" s="94">
        <v>25</v>
      </c>
      <c r="B47" s="49" t="s">
        <v>38</v>
      </c>
      <c r="C47" s="53">
        <v>2012</v>
      </c>
      <c r="D47" s="29"/>
      <c r="E47" s="26"/>
      <c r="F47" s="28"/>
      <c r="G47" s="70">
        <v>1</v>
      </c>
      <c r="H47" s="68"/>
      <c r="I47" s="70">
        <v>120000</v>
      </c>
      <c r="J47" s="70">
        <v>1</v>
      </c>
      <c r="K47" s="69"/>
      <c r="L47" s="70">
        <v>120000</v>
      </c>
      <c r="M47" s="5"/>
      <c r="N47" s="5">
        <f t="shared" si="2"/>
        <v>0</v>
      </c>
      <c r="O47" s="5"/>
      <c r="P47" s="5">
        <f t="shared" si="3"/>
        <v>0</v>
      </c>
      <c r="Q47" s="5"/>
    </row>
    <row r="48" spans="1:17" ht="15.75" customHeight="1" thickBot="1" x14ac:dyDescent="0.35">
      <c r="A48" s="94">
        <v>26</v>
      </c>
      <c r="B48" s="49" t="s">
        <v>26</v>
      </c>
      <c r="C48" s="53">
        <v>2012</v>
      </c>
      <c r="D48" s="29"/>
      <c r="E48" s="26"/>
      <c r="F48" s="28"/>
      <c r="G48" s="70">
        <v>1</v>
      </c>
      <c r="H48" s="68"/>
      <c r="I48" s="70">
        <v>50000</v>
      </c>
      <c r="J48" s="70">
        <v>1</v>
      </c>
      <c r="K48" s="69"/>
      <c r="L48" s="70">
        <v>50000</v>
      </c>
      <c r="M48" s="5"/>
      <c r="N48" s="5"/>
      <c r="O48" s="5"/>
      <c r="P48" s="5"/>
      <c r="Q48" s="5"/>
    </row>
    <row r="49" spans="1:17" thickBot="1" x14ac:dyDescent="0.35">
      <c r="A49" s="94">
        <v>27</v>
      </c>
      <c r="B49" s="49" t="s">
        <v>83</v>
      </c>
      <c r="C49" s="53">
        <v>2012</v>
      </c>
      <c r="D49" s="29"/>
      <c r="E49" s="26"/>
      <c r="F49" s="28"/>
      <c r="G49" s="70">
        <v>1</v>
      </c>
      <c r="H49" s="68"/>
      <c r="I49" s="70">
        <v>85000</v>
      </c>
      <c r="J49" s="70">
        <v>1</v>
      </c>
      <c r="K49" s="69"/>
      <c r="L49" s="70">
        <v>85000</v>
      </c>
      <c r="M49" s="5"/>
      <c r="N49" s="5"/>
      <c r="O49" s="5"/>
      <c r="P49" s="5"/>
      <c r="Q49" s="5"/>
    </row>
    <row r="50" spans="1:17" thickBot="1" x14ac:dyDescent="0.35">
      <c r="A50" s="94">
        <v>28</v>
      </c>
      <c r="B50" s="49" t="s">
        <v>84</v>
      </c>
      <c r="C50" s="53">
        <v>2012</v>
      </c>
      <c r="D50" s="29"/>
      <c r="E50" s="26"/>
      <c r="F50" s="28"/>
      <c r="G50" s="70">
        <v>1</v>
      </c>
      <c r="H50" s="68"/>
      <c r="I50" s="70">
        <v>70000</v>
      </c>
      <c r="J50" s="70">
        <v>1</v>
      </c>
      <c r="K50" s="69"/>
      <c r="L50" s="70">
        <v>70000</v>
      </c>
      <c r="M50" s="5"/>
      <c r="N50" s="5"/>
      <c r="O50" s="5"/>
      <c r="P50" s="5"/>
      <c r="Q50" s="5"/>
    </row>
    <row r="51" spans="1:17" thickBot="1" x14ac:dyDescent="0.35">
      <c r="A51" s="94">
        <v>29</v>
      </c>
      <c r="B51" s="101" t="s">
        <v>85</v>
      </c>
      <c r="C51" s="53">
        <v>2012</v>
      </c>
      <c r="D51" s="29"/>
      <c r="E51" s="26"/>
      <c r="F51" s="28"/>
      <c r="G51" s="70">
        <v>1</v>
      </c>
      <c r="H51" s="68"/>
      <c r="I51" s="70">
        <v>25000</v>
      </c>
      <c r="J51" s="70">
        <v>1</v>
      </c>
      <c r="K51" s="69"/>
      <c r="L51" s="70">
        <v>25000</v>
      </c>
      <c r="M51" s="5"/>
      <c r="N51" s="5"/>
      <c r="O51" s="5"/>
      <c r="P51" s="5"/>
      <c r="Q51" s="5"/>
    </row>
    <row r="52" spans="1:17" thickBot="1" x14ac:dyDescent="0.35">
      <c r="A52" s="94">
        <v>30</v>
      </c>
      <c r="B52" s="109" t="s">
        <v>39</v>
      </c>
      <c r="C52" s="99">
        <v>2012</v>
      </c>
      <c r="D52" s="29"/>
      <c r="E52" s="26"/>
      <c r="F52" s="28"/>
      <c r="G52" s="70">
        <v>1</v>
      </c>
      <c r="H52" s="68"/>
      <c r="I52" s="70">
        <v>70000</v>
      </c>
      <c r="J52" s="70">
        <v>1</v>
      </c>
      <c r="K52" s="69"/>
      <c r="L52" s="70">
        <v>70000</v>
      </c>
      <c r="M52" s="5"/>
      <c r="N52" s="5"/>
      <c r="O52" s="5"/>
      <c r="P52" s="5"/>
      <c r="Q52" s="5"/>
    </row>
    <row r="53" spans="1:17" thickBot="1" x14ac:dyDescent="0.35">
      <c r="A53" s="94">
        <v>31</v>
      </c>
      <c r="B53" s="109" t="s">
        <v>40</v>
      </c>
      <c r="C53" s="99">
        <v>2013</v>
      </c>
      <c r="D53" s="29"/>
      <c r="E53" s="26"/>
      <c r="F53" s="28"/>
      <c r="G53" s="79">
        <v>1</v>
      </c>
      <c r="H53" s="68"/>
      <c r="I53" s="67">
        <v>158000</v>
      </c>
      <c r="J53" s="79">
        <v>1</v>
      </c>
      <c r="K53" s="69"/>
      <c r="L53" s="67">
        <v>158000</v>
      </c>
      <c r="M53" s="5"/>
      <c r="N53" s="5"/>
      <c r="O53" s="5"/>
      <c r="P53" s="5"/>
      <c r="Q53" s="5"/>
    </row>
    <row r="54" spans="1:17" ht="16.5" customHeight="1" thickBot="1" x14ac:dyDescent="0.35">
      <c r="A54" s="94">
        <v>32</v>
      </c>
      <c r="B54" s="108" t="s">
        <v>41</v>
      </c>
      <c r="C54" s="63">
        <v>2015</v>
      </c>
      <c r="D54" s="29"/>
      <c r="E54" s="26"/>
      <c r="F54" s="77"/>
      <c r="G54" s="80">
        <v>2</v>
      </c>
      <c r="H54" s="78"/>
      <c r="I54" s="82" t="s">
        <v>80</v>
      </c>
      <c r="J54" s="80">
        <v>2</v>
      </c>
      <c r="K54" s="83"/>
      <c r="L54" s="76">
        <v>705427</v>
      </c>
      <c r="M54" s="5"/>
      <c r="N54" s="5"/>
      <c r="O54" s="5"/>
      <c r="P54" s="5"/>
      <c r="Q54" s="5"/>
    </row>
    <row r="55" spans="1:17" thickBot="1" x14ac:dyDescent="0.35">
      <c r="A55" s="94">
        <v>33</v>
      </c>
      <c r="B55" s="108" t="s">
        <v>42</v>
      </c>
      <c r="C55" s="63">
        <v>2013</v>
      </c>
      <c r="D55" s="29"/>
      <c r="E55" s="26"/>
      <c r="F55" s="77"/>
      <c r="G55" s="81">
        <v>1</v>
      </c>
      <c r="H55" s="78"/>
      <c r="I55" s="84">
        <v>120000</v>
      </c>
      <c r="J55" s="81">
        <v>1</v>
      </c>
      <c r="K55" s="83"/>
      <c r="L55" s="70">
        <v>120000</v>
      </c>
      <c r="M55" s="5"/>
      <c r="N55" s="5"/>
      <c r="O55" s="5"/>
      <c r="P55" s="5"/>
      <c r="Q55" s="5"/>
    </row>
    <row r="56" spans="1:17" thickBot="1" x14ac:dyDescent="0.35">
      <c r="A56" s="94">
        <v>34</v>
      </c>
      <c r="B56" s="108" t="s">
        <v>43</v>
      </c>
      <c r="C56" s="63">
        <v>2014</v>
      </c>
      <c r="D56" s="29"/>
      <c r="E56" s="26"/>
      <c r="F56" s="77"/>
      <c r="G56" s="81">
        <v>1</v>
      </c>
      <c r="H56" s="78"/>
      <c r="I56" s="84">
        <v>355830</v>
      </c>
      <c r="J56" s="81">
        <v>1</v>
      </c>
      <c r="K56" s="83"/>
      <c r="L56" s="70">
        <v>355830</v>
      </c>
      <c r="M56" s="5"/>
      <c r="N56" s="5"/>
      <c r="O56" s="5"/>
      <c r="P56" s="5"/>
      <c r="Q56" s="5"/>
    </row>
    <row r="57" spans="1:17" thickBot="1" x14ac:dyDescent="0.35">
      <c r="A57" s="94">
        <v>35</v>
      </c>
      <c r="B57" s="109" t="s">
        <v>44</v>
      </c>
      <c r="C57" s="63">
        <v>2014</v>
      </c>
      <c r="D57" s="29"/>
      <c r="E57" s="26"/>
      <c r="F57" s="77"/>
      <c r="G57" s="81">
        <v>1</v>
      </c>
      <c r="H57" s="78"/>
      <c r="I57" s="85">
        <v>111200</v>
      </c>
      <c r="J57" s="81">
        <v>1</v>
      </c>
      <c r="K57" s="83"/>
      <c r="L57" s="67">
        <v>111200</v>
      </c>
      <c r="M57" s="5"/>
      <c r="N57" s="5"/>
      <c r="O57" s="5"/>
      <c r="P57" s="5"/>
      <c r="Q57" s="5"/>
    </row>
    <row r="58" spans="1:17" thickBot="1" x14ac:dyDescent="0.35">
      <c r="A58" s="94">
        <v>36</v>
      </c>
      <c r="B58" s="109" t="s">
        <v>45</v>
      </c>
      <c r="C58" s="64">
        <v>2014</v>
      </c>
      <c r="D58" s="29"/>
      <c r="E58" s="26"/>
      <c r="F58" s="77"/>
      <c r="G58" s="81">
        <v>1</v>
      </c>
      <c r="H58" s="78"/>
      <c r="I58" s="84">
        <v>65000</v>
      </c>
      <c r="J58" s="81">
        <v>1</v>
      </c>
      <c r="K58" s="83"/>
      <c r="L58" s="70">
        <v>65000</v>
      </c>
      <c r="M58" s="5"/>
      <c r="N58" s="5"/>
      <c r="O58" s="5"/>
      <c r="P58" s="5"/>
      <c r="Q58" s="5"/>
    </row>
    <row r="59" spans="1:17" thickBot="1" x14ac:dyDescent="0.35">
      <c r="A59" s="94">
        <v>37</v>
      </c>
      <c r="B59" s="108" t="s">
        <v>41</v>
      </c>
      <c r="C59" s="104">
        <v>2017</v>
      </c>
      <c r="D59" s="29"/>
      <c r="E59" s="26"/>
      <c r="F59" s="77"/>
      <c r="G59" s="81">
        <v>1</v>
      </c>
      <c r="H59" s="78"/>
      <c r="I59" s="84">
        <v>450000</v>
      </c>
      <c r="J59" s="81">
        <v>1</v>
      </c>
      <c r="K59" s="83"/>
      <c r="L59" s="70">
        <v>450000</v>
      </c>
      <c r="M59" s="5"/>
      <c r="N59" s="5"/>
      <c r="O59" s="5"/>
      <c r="P59" s="5"/>
      <c r="Q59" s="5"/>
    </row>
    <row r="60" spans="1:17" thickBot="1" x14ac:dyDescent="0.35">
      <c r="A60" s="94">
        <v>38</v>
      </c>
      <c r="B60" s="109" t="s">
        <v>46</v>
      </c>
      <c r="C60" s="99">
        <v>2015</v>
      </c>
      <c r="D60" s="29"/>
      <c r="E60" s="26"/>
      <c r="F60" s="77"/>
      <c r="G60" s="81">
        <v>1</v>
      </c>
      <c r="H60" s="78"/>
      <c r="I60" s="85">
        <v>3203071</v>
      </c>
      <c r="J60" s="81">
        <v>1</v>
      </c>
      <c r="K60" s="83"/>
      <c r="L60" s="67">
        <v>3203071</v>
      </c>
      <c r="M60" s="5"/>
      <c r="N60" s="5"/>
      <c r="O60" s="5"/>
      <c r="P60" s="5"/>
      <c r="Q60" s="5"/>
    </row>
    <row r="61" spans="1:17" thickBot="1" x14ac:dyDescent="0.35">
      <c r="A61" s="94">
        <v>39</v>
      </c>
      <c r="B61" s="109" t="s">
        <v>47</v>
      </c>
      <c r="C61" s="99">
        <v>2015</v>
      </c>
      <c r="D61" s="29"/>
      <c r="E61" s="26"/>
      <c r="F61" s="77"/>
      <c r="G61" s="81">
        <v>1</v>
      </c>
      <c r="H61" s="78"/>
      <c r="I61" s="84">
        <v>1400000</v>
      </c>
      <c r="J61" s="81">
        <v>1</v>
      </c>
      <c r="K61" s="83"/>
      <c r="L61" s="70">
        <v>1400000</v>
      </c>
      <c r="M61" s="5"/>
      <c r="N61" s="5"/>
      <c r="O61" s="5"/>
      <c r="P61" s="5"/>
      <c r="Q61" s="5"/>
    </row>
    <row r="62" spans="1:17" thickBot="1" x14ac:dyDescent="0.35">
      <c r="A62" s="94">
        <v>40</v>
      </c>
      <c r="B62" s="49" t="s">
        <v>48</v>
      </c>
      <c r="C62" s="54">
        <v>2014</v>
      </c>
      <c r="D62" s="29"/>
      <c r="E62" s="26"/>
      <c r="F62" s="77"/>
      <c r="G62" s="81">
        <v>12</v>
      </c>
      <c r="H62" s="78"/>
      <c r="I62" s="84">
        <v>3500</v>
      </c>
      <c r="J62" s="81">
        <v>12</v>
      </c>
      <c r="K62" s="83"/>
      <c r="L62" s="70">
        <v>42000</v>
      </c>
      <c r="M62" s="5"/>
      <c r="N62" s="5"/>
      <c r="O62" s="5"/>
      <c r="P62" s="5"/>
      <c r="Q62" s="5"/>
    </row>
    <row r="63" spans="1:17" thickBot="1" x14ac:dyDescent="0.35">
      <c r="A63" s="94">
        <v>41</v>
      </c>
      <c r="B63" s="48" t="s">
        <v>49</v>
      </c>
      <c r="C63" s="53">
        <v>2014</v>
      </c>
      <c r="D63" s="29"/>
      <c r="E63" s="26"/>
      <c r="F63" s="77"/>
      <c r="G63" s="81">
        <v>1</v>
      </c>
      <c r="H63" s="78"/>
      <c r="I63" s="84">
        <v>7200000</v>
      </c>
      <c r="J63" s="81">
        <v>1</v>
      </c>
      <c r="K63" s="83"/>
      <c r="L63" s="70">
        <v>7200000</v>
      </c>
      <c r="M63" s="5"/>
      <c r="N63" s="5"/>
      <c r="O63" s="5"/>
      <c r="P63" s="5"/>
      <c r="Q63" s="5"/>
    </row>
    <row r="64" spans="1:17" thickBot="1" x14ac:dyDescent="0.35">
      <c r="A64" s="94">
        <v>42</v>
      </c>
      <c r="B64" s="49" t="s">
        <v>86</v>
      </c>
      <c r="C64" s="53">
        <v>2015</v>
      </c>
      <c r="D64" s="29"/>
      <c r="E64" s="26"/>
      <c r="F64" s="77"/>
      <c r="G64" s="81">
        <v>1</v>
      </c>
      <c r="H64" s="78"/>
      <c r="I64" s="84">
        <v>96360</v>
      </c>
      <c r="J64" s="81">
        <v>1</v>
      </c>
      <c r="K64" s="83"/>
      <c r="L64" s="70">
        <v>96360</v>
      </c>
      <c r="M64" s="5"/>
      <c r="N64" s="5"/>
      <c r="O64" s="5"/>
      <c r="P64" s="5"/>
      <c r="Q64" s="5"/>
    </row>
    <row r="65" spans="1:17" ht="16.5" customHeight="1" thickBot="1" x14ac:dyDescent="0.35">
      <c r="A65" s="94">
        <v>43</v>
      </c>
      <c r="B65" s="49" t="s">
        <v>50</v>
      </c>
      <c r="C65" s="53">
        <v>2015</v>
      </c>
      <c r="D65" s="29"/>
      <c r="E65" s="26"/>
      <c r="F65" s="77"/>
      <c r="G65" s="81">
        <v>1</v>
      </c>
      <c r="H65" s="78"/>
      <c r="I65" s="84">
        <v>68000</v>
      </c>
      <c r="J65" s="81">
        <v>1</v>
      </c>
      <c r="K65" s="83"/>
      <c r="L65" s="70">
        <v>68000</v>
      </c>
      <c r="M65" s="5"/>
      <c r="N65" s="5"/>
      <c r="O65" s="5"/>
      <c r="P65" s="5"/>
      <c r="Q65" s="5"/>
    </row>
    <row r="66" spans="1:17" thickBot="1" x14ac:dyDescent="0.35">
      <c r="A66" s="94">
        <v>44</v>
      </c>
      <c r="B66" s="101" t="s">
        <v>51</v>
      </c>
      <c r="C66" s="64">
        <v>2015</v>
      </c>
      <c r="D66" s="29"/>
      <c r="E66" s="26"/>
      <c r="F66" s="77"/>
      <c r="G66" s="81">
        <v>1</v>
      </c>
      <c r="H66" s="78"/>
      <c r="I66" s="84">
        <v>11000</v>
      </c>
      <c r="J66" s="81">
        <v>1</v>
      </c>
      <c r="K66" s="83"/>
      <c r="L66" s="70">
        <v>11000</v>
      </c>
      <c r="M66" s="5"/>
      <c r="N66" s="5"/>
      <c r="O66" s="5"/>
      <c r="P66" s="5"/>
      <c r="Q66" s="5"/>
    </row>
    <row r="67" spans="1:17" thickBot="1" x14ac:dyDescent="0.35">
      <c r="A67" s="94">
        <v>45</v>
      </c>
      <c r="B67" s="105" t="s">
        <v>52</v>
      </c>
      <c r="C67" s="104">
        <v>2015</v>
      </c>
      <c r="D67" s="29"/>
      <c r="E67" s="26"/>
      <c r="F67" s="77"/>
      <c r="G67" s="81">
        <v>3</v>
      </c>
      <c r="H67" s="78"/>
      <c r="I67" s="67">
        <v>25000</v>
      </c>
      <c r="J67" s="86">
        <v>3</v>
      </c>
      <c r="K67" s="69"/>
      <c r="L67" s="67">
        <v>100000</v>
      </c>
      <c r="M67" s="5"/>
      <c r="N67" s="5"/>
      <c r="O67" s="5"/>
      <c r="P67" s="5"/>
      <c r="Q67" s="5"/>
    </row>
    <row r="68" spans="1:17" thickBot="1" x14ac:dyDescent="0.35">
      <c r="A68" s="94">
        <v>46</v>
      </c>
      <c r="B68" s="105" t="s">
        <v>87</v>
      </c>
      <c r="C68" s="99">
        <v>2016</v>
      </c>
      <c r="D68" s="29"/>
      <c r="E68" s="26"/>
      <c r="F68" s="77"/>
      <c r="G68" s="81">
        <v>7</v>
      </c>
      <c r="H68" s="78"/>
      <c r="I68" s="84">
        <v>33000</v>
      </c>
      <c r="J68" s="81">
        <v>7</v>
      </c>
      <c r="K68" s="83"/>
      <c r="L68" s="70">
        <v>231000</v>
      </c>
      <c r="M68" s="5"/>
      <c r="N68" s="5"/>
      <c r="O68" s="5"/>
      <c r="P68" s="5"/>
      <c r="Q68" s="5"/>
    </row>
    <row r="69" spans="1:17" thickBot="1" x14ac:dyDescent="0.35">
      <c r="A69" s="94">
        <v>47</v>
      </c>
      <c r="B69" s="105" t="s">
        <v>88</v>
      </c>
      <c r="C69" s="99">
        <v>2016</v>
      </c>
      <c r="D69" s="29"/>
      <c r="E69" s="26"/>
      <c r="F69" s="77"/>
      <c r="G69" s="80">
        <v>19</v>
      </c>
      <c r="H69" s="78"/>
      <c r="I69" s="84">
        <v>9000</v>
      </c>
      <c r="J69" s="80">
        <v>19</v>
      </c>
      <c r="K69" s="83"/>
      <c r="L69" s="70">
        <v>171000</v>
      </c>
      <c r="M69" s="5"/>
      <c r="N69" s="5"/>
      <c r="O69" s="5"/>
      <c r="P69" s="5"/>
      <c r="Q69" s="5"/>
    </row>
    <row r="70" spans="1:17" ht="30.75" thickBot="1" x14ac:dyDescent="0.35">
      <c r="A70" s="94">
        <v>48</v>
      </c>
      <c r="B70" s="107" t="s">
        <v>89</v>
      </c>
      <c r="C70" s="106">
        <v>2016</v>
      </c>
      <c r="D70" s="29"/>
      <c r="E70" s="26"/>
      <c r="F70" s="77"/>
      <c r="G70" s="80">
        <v>1</v>
      </c>
      <c r="H70" s="78"/>
      <c r="I70" s="87">
        <v>45000</v>
      </c>
      <c r="J70" s="80">
        <v>1</v>
      </c>
      <c r="K70" s="83"/>
      <c r="L70" s="73">
        <v>45000</v>
      </c>
      <c r="M70" s="5"/>
      <c r="N70" s="5"/>
      <c r="O70" s="5"/>
      <c r="P70" s="5"/>
      <c r="Q70" s="5"/>
    </row>
    <row r="71" spans="1:17" thickBot="1" x14ac:dyDescent="0.35">
      <c r="A71" s="94">
        <v>49</v>
      </c>
      <c r="B71" s="52" t="s">
        <v>54</v>
      </c>
      <c r="C71" s="65">
        <v>2016</v>
      </c>
      <c r="D71" s="29"/>
      <c r="E71" s="26"/>
      <c r="F71" s="77"/>
      <c r="G71" s="80">
        <v>1</v>
      </c>
      <c r="H71" s="78"/>
      <c r="I71" s="88">
        <v>420000</v>
      </c>
      <c r="J71" s="80">
        <v>1</v>
      </c>
      <c r="K71" s="83"/>
      <c r="L71" s="74">
        <v>420000</v>
      </c>
      <c r="M71" s="5"/>
      <c r="N71" s="5"/>
      <c r="O71" s="5"/>
      <c r="P71" s="5"/>
      <c r="Q71" s="5"/>
    </row>
    <row r="72" spans="1:17" thickBot="1" x14ac:dyDescent="0.35">
      <c r="A72" s="94">
        <v>50</v>
      </c>
      <c r="B72" s="52" t="s">
        <v>55</v>
      </c>
      <c r="C72" s="65">
        <v>2017</v>
      </c>
      <c r="D72" s="29"/>
      <c r="E72" s="26"/>
      <c r="F72" s="77"/>
      <c r="G72" s="80">
        <v>1</v>
      </c>
      <c r="H72" s="78"/>
      <c r="I72" s="87">
        <v>289000</v>
      </c>
      <c r="J72" s="80">
        <v>1</v>
      </c>
      <c r="K72" s="83"/>
      <c r="L72" s="73">
        <v>289000</v>
      </c>
      <c r="M72" s="5"/>
      <c r="N72" s="5"/>
      <c r="O72" s="5"/>
      <c r="P72" s="5"/>
      <c r="Q72" s="5"/>
    </row>
    <row r="73" spans="1:17" thickBot="1" x14ac:dyDescent="0.35">
      <c r="A73" s="94">
        <v>51</v>
      </c>
      <c r="B73" s="51" t="s">
        <v>56</v>
      </c>
      <c r="C73" s="65">
        <v>2016</v>
      </c>
      <c r="D73" s="29"/>
      <c r="E73" s="26"/>
      <c r="F73" s="77"/>
      <c r="G73" s="80">
        <v>1</v>
      </c>
      <c r="H73" s="78"/>
      <c r="I73" s="87">
        <v>109000</v>
      </c>
      <c r="J73" s="80">
        <v>1</v>
      </c>
      <c r="K73" s="83"/>
      <c r="L73" s="73">
        <v>109000</v>
      </c>
      <c r="M73" s="5"/>
      <c r="N73" s="5"/>
      <c r="O73" s="5"/>
      <c r="P73" s="5"/>
      <c r="Q73" s="5"/>
    </row>
    <row r="74" spans="1:17" thickBot="1" x14ac:dyDescent="0.35">
      <c r="A74" s="94">
        <v>52</v>
      </c>
      <c r="B74" s="52" t="s">
        <v>57</v>
      </c>
      <c r="C74" s="65">
        <v>2016</v>
      </c>
      <c r="D74" s="29"/>
      <c r="E74" s="26"/>
      <c r="F74" s="77"/>
      <c r="G74" s="80">
        <v>1</v>
      </c>
      <c r="H74" s="78"/>
      <c r="I74" s="87">
        <v>69700</v>
      </c>
      <c r="J74" s="80">
        <v>1</v>
      </c>
      <c r="K74" s="83"/>
      <c r="L74" s="73">
        <v>69700</v>
      </c>
      <c r="M74" s="5"/>
      <c r="N74" s="5"/>
      <c r="O74" s="5"/>
      <c r="P74" s="5"/>
      <c r="Q74" s="5"/>
    </row>
    <row r="75" spans="1:17" thickBot="1" x14ac:dyDescent="0.35">
      <c r="A75" s="94">
        <v>53</v>
      </c>
      <c r="B75" s="52" t="s">
        <v>58</v>
      </c>
      <c r="C75" s="65">
        <v>2016</v>
      </c>
      <c r="D75" s="29"/>
      <c r="E75" s="26"/>
      <c r="F75" s="77"/>
      <c r="G75" s="80">
        <v>1</v>
      </c>
      <c r="H75" s="78"/>
      <c r="I75" s="73">
        <v>208000</v>
      </c>
      <c r="J75" s="89">
        <v>1</v>
      </c>
      <c r="K75" s="69"/>
      <c r="L75" s="73">
        <v>208000</v>
      </c>
      <c r="M75" s="5"/>
      <c r="N75" s="5"/>
      <c r="O75" s="5"/>
      <c r="P75" s="5"/>
      <c r="Q75" s="5"/>
    </row>
    <row r="76" spans="1:17" thickBot="1" x14ac:dyDescent="0.35">
      <c r="A76" s="94">
        <v>54</v>
      </c>
      <c r="B76" s="51" t="s">
        <v>59</v>
      </c>
      <c r="C76" s="66">
        <v>2017</v>
      </c>
      <c r="D76" s="29"/>
      <c r="E76" s="26"/>
      <c r="F76" s="77"/>
      <c r="G76" s="80">
        <v>2</v>
      </c>
      <c r="H76" s="78"/>
      <c r="I76" s="87">
        <v>11625</v>
      </c>
      <c r="J76" s="80">
        <v>2</v>
      </c>
      <c r="K76" s="83"/>
      <c r="L76" s="75">
        <v>46500</v>
      </c>
      <c r="M76" s="5"/>
      <c r="N76" s="5"/>
      <c r="O76" s="5"/>
      <c r="P76" s="5"/>
      <c r="Q76" s="5"/>
    </row>
    <row r="77" spans="1:17" thickBot="1" x14ac:dyDescent="0.35">
      <c r="A77" s="94">
        <v>55</v>
      </c>
      <c r="B77" s="52" t="s">
        <v>60</v>
      </c>
      <c r="C77" s="65">
        <v>2016</v>
      </c>
      <c r="D77" s="29"/>
      <c r="E77" s="26"/>
      <c r="F77" s="77"/>
      <c r="G77" s="80">
        <v>3</v>
      </c>
      <c r="H77" s="78"/>
      <c r="I77" s="88">
        <v>18000</v>
      </c>
      <c r="J77" s="80">
        <v>3</v>
      </c>
      <c r="K77" s="83"/>
      <c r="L77" s="74">
        <v>54000</v>
      </c>
      <c r="M77" s="5"/>
      <c r="N77" s="5"/>
      <c r="O77" s="5"/>
      <c r="P77" s="5"/>
      <c r="Q77" s="5"/>
    </row>
    <row r="78" spans="1:17" thickBot="1" x14ac:dyDescent="0.35">
      <c r="A78" s="94">
        <v>56</v>
      </c>
      <c r="B78" s="52" t="s">
        <v>61</v>
      </c>
      <c r="C78" s="65">
        <v>2018</v>
      </c>
      <c r="D78" s="29"/>
      <c r="E78" s="26"/>
      <c r="F78" s="77"/>
      <c r="G78" s="80">
        <v>1</v>
      </c>
      <c r="H78" s="78"/>
      <c r="I78" s="87">
        <v>360000</v>
      </c>
      <c r="J78" s="80">
        <v>1</v>
      </c>
      <c r="K78" s="83"/>
      <c r="L78" s="73">
        <v>360000</v>
      </c>
      <c r="M78" s="5"/>
      <c r="N78" s="5"/>
      <c r="O78" s="5"/>
      <c r="P78" s="5"/>
      <c r="Q78" s="5"/>
    </row>
    <row r="79" spans="1:17" thickBot="1" x14ac:dyDescent="0.35">
      <c r="A79" s="94">
        <v>57</v>
      </c>
      <c r="B79" s="52" t="s">
        <v>62</v>
      </c>
      <c r="C79" s="65">
        <v>2018</v>
      </c>
      <c r="D79" s="29"/>
      <c r="E79" s="26"/>
      <c r="F79" s="77"/>
      <c r="G79" s="80">
        <v>1</v>
      </c>
      <c r="H79" s="78"/>
      <c r="I79" s="87">
        <v>62000</v>
      </c>
      <c r="J79" s="80">
        <v>1</v>
      </c>
      <c r="K79" s="83"/>
      <c r="L79" s="73">
        <v>62000</v>
      </c>
      <c r="M79" s="5"/>
      <c r="N79" s="5"/>
      <c r="O79" s="5"/>
      <c r="P79" s="5"/>
      <c r="Q79" s="5"/>
    </row>
    <row r="80" spans="1:17" ht="30.75" thickBot="1" x14ac:dyDescent="0.35">
      <c r="A80" s="94">
        <v>58</v>
      </c>
      <c r="B80" s="52" t="s">
        <v>63</v>
      </c>
      <c r="C80" s="65">
        <v>2018</v>
      </c>
      <c r="D80" s="29"/>
      <c r="E80" s="26"/>
      <c r="F80" s="77"/>
      <c r="G80" s="80">
        <v>1</v>
      </c>
      <c r="H80" s="78"/>
      <c r="I80" s="90">
        <v>289000</v>
      </c>
      <c r="J80" s="80">
        <v>1</v>
      </c>
      <c r="K80" s="83"/>
      <c r="L80" s="73">
        <v>289000</v>
      </c>
      <c r="M80" s="5"/>
      <c r="N80" s="5"/>
      <c r="O80" s="5"/>
      <c r="P80" s="5"/>
      <c r="Q80" s="5"/>
    </row>
    <row r="81" spans="1:17" thickBot="1" x14ac:dyDescent="0.35">
      <c r="A81" s="94">
        <v>59</v>
      </c>
      <c r="B81" s="62" t="s">
        <v>64</v>
      </c>
      <c r="C81" s="65">
        <v>2018</v>
      </c>
      <c r="D81" s="29"/>
      <c r="E81" s="26"/>
      <c r="F81" s="77"/>
      <c r="G81" s="80">
        <v>1</v>
      </c>
      <c r="H81" s="78"/>
      <c r="I81" s="88">
        <v>2749</v>
      </c>
      <c r="J81" s="80">
        <v>1</v>
      </c>
      <c r="K81" s="83"/>
      <c r="L81" s="74">
        <v>227370</v>
      </c>
      <c r="M81" s="5"/>
      <c r="N81" s="5"/>
      <c r="O81" s="5"/>
      <c r="P81" s="5"/>
      <c r="Q81" s="5"/>
    </row>
    <row r="82" spans="1:17" thickBot="1" x14ac:dyDescent="0.35">
      <c r="A82" s="94">
        <v>60</v>
      </c>
      <c r="B82" s="52" t="s">
        <v>65</v>
      </c>
      <c r="C82" s="65">
        <v>2018</v>
      </c>
      <c r="D82" s="29"/>
      <c r="E82" s="26"/>
      <c r="F82" s="77"/>
      <c r="G82" s="80">
        <v>4</v>
      </c>
      <c r="H82" s="78"/>
      <c r="I82" s="87">
        <v>15000</v>
      </c>
      <c r="J82" s="80">
        <v>4</v>
      </c>
      <c r="K82" s="83"/>
      <c r="L82" s="73">
        <v>135000</v>
      </c>
      <c r="M82" s="5"/>
      <c r="N82" s="5"/>
      <c r="O82" s="5"/>
      <c r="P82" s="5"/>
      <c r="Q82" s="5"/>
    </row>
    <row r="83" spans="1:17" thickBot="1" x14ac:dyDescent="0.35">
      <c r="A83" s="94">
        <v>61</v>
      </c>
      <c r="B83" s="52" t="s">
        <v>66</v>
      </c>
      <c r="C83" s="65">
        <v>2018</v>
      </c>
      <c r="D83" s="29"/>
      <c r="E83" s="26"/>
      <c r="F83" s="77"/>
      <c r="G83" s="80">
        <v>1</v>
      </c>
      <c r="H83" s="78"/>
      <c r="I83" s="87">
        <v>180000</v>
      </c>
      <c r="J83" s="80">
        <v>1</v>
      </c>
      <c r="K83" s="83"/>
      <c r="L83" s="73">
        <v>180000</v>
      </c>
      <c r="M83" s="5"/>
      <c r="N83" s="5"/>
      <c r="O83" s="5"/>
      <c r="P83" s="5"/>
      <c r="Q83" s="5"/>
    </row>
    <row r="84" spans="1:17" thickBot="1" x14ac:dyDescent="0.35">
      <c r="A84" s="94">
        <v>62</v>
      </c>
      <c r="B84" s="52" t="s">
        <v>67</v>
      </c>
      <c r="C84" s="65">
        <v>2018</v>
      </c>
      <c r="D84" s="29"/>
      <c r="E84" s="26"/>
      <c r="F84" s="77"/>
      <c r="G84" s="80">
        <v>1</v>
      </c>
      <c r="H84" s="78"/>
      <c r="I84" s="87">
        <v>30000</v>
      </c>
      <c r="J84" s="80">
        <v>1</v>
      </c>
      <c r="K84" s="83"/>
      <c r="L84" s="73">
        <v>30000</v>
      </c>
      <c r="M84" s="5"/>
      <c r="N84" s="5"/>
      <c r="O84" s="5"/>
      <c r="P84" s="5"/>
      <c r="Q84" s="5"/>
    </row>
    <row r="85" spans="1:17" thickBot="1" x14ac:dyDescent="0.35">
      <c r="A85" s="94">
        <v>63</v>
      </c>
      <c r="B85" s="52" t="s">
        <v>68</v>
      </c>
      <c r="C85" s="66">
        <v>2018</v>
      </c>
      <c r="D85" s="29"/>
      <c r="E85" s="26"/>
      <c r="F85" s="77"/>
      <c r="G85" s="80">
        <v>1</v>
      </c>
      <c r="H85" s="78"/>
      <c r="I85" s="87">
        <v>666750</v>
      </c>
      <c r="J85" s="80">
        <v>1</v>
      </c>
      <c r="K85" s="83"/>
      <c r="L85" s="73">
        <v>666750</v>
      </c>
      <c r="M85" s="5"/>
      <c r="N85" s="5"/>
      <c r="O85" s="5"/>
      <c r="P85" s="5"/>
      <c r="Q85" s="5"/>
    </row>
    <row r="86" spans="1:17" thickBot="1" x14ac:dyDescent="0.35">
      <c r="A86" s="94">
        <v>64</v>
      </c>
      <c r="B86" s="52" t="s">
        <v>69</v>
      </c>
      <c r="C86" s="65">
        <v>2019</v>
      </c>
      <c r="D86" s="29"/>
      <c r="E86" s="26"/>
      <c r="F86" s="77"/>
      <c r="G86" s="80">
        <v>40</v>
      </c>
      <c r="H86" s="78"/>
      <c r="I86" s="87">
        <v>8000</v>
      </c>
      <c r="J86" s="80">
        <v>40</v>
      </c>
      <c r="K86" s="83"/>
      <c r="L86" s="73">
        <v>320000</v>
      </c>
      <c r="M86" s="5"/>
      <c r="N86" s="5"/>
      <c r="O86" s="5"/>
      <c r="P86" s="5"/>
      <c r="Q86" s="5"/>
    </row>
    <row r="87" spans="1:17" ht="30.75" thickBot="1" x14ac:dyDescent="0.35">
      <c r="A87" s="94">
        <v>65</v>
      </c>
      <c r="B87" s="52" t="s">
        <v>70</v>
      </c>
      <c r="C87" s="65">
        <v>2019</v>
      </c>
      <c r="D87" s="29"/>
      <c r="E87" s="26"/>
      <c r="F87" s="77"/>
      <c r="G87" s="80">
        <v>1</v>
      </c>
      <c r="H87" s="78"/>
      <c r="I87" s="87">
        <v>25000</v>
      </c>
      <c r="J87" s="80">
        <v>1</v>
      </c>
      <c r="K87" s="83"/>
      <c r="L87" s="73">
        <v>25000</v>
      </c>
      <c r="M87" s="5"/>
      <c r="N87" s="5"/>
      <c r="O87" s="5"/>
      <c r="P87" s="5"/>
      <c r="Q87" s="5"/>
    </row>
    <row r="88" spans="1:17" thickBot="1" x14ac:dyDescent="0.35">
      <c r="A88" s="94">
        <v>66</v>
      </c>
      <c r="B88" s="51" t="s">
        <v>71</v>
      </c>
      <c r="C88" s="65">
        <v>2019</v>
      </c>
      <c r="D88" s="29"/>
      <c r="E88" s="26"/>
      <c r="F88" s="77"/>
      <c r="G88" s="80">
        <v>1</v>
      </c>
      <c r="H88" s="78"/>
      <c r="I88" s="88">
        <v>24250</v>
      </c>
      <c r="J88" s="80">
        <v>1</v>
      </c>
      <c r="K88" s="83"/>
      <c r="L88" s="74">
        <v>24250</v>
      </c>
      <c r="M88" s="5"/>
      <c r="N88" s="5"/>
      <c r="O88" s="5"/>
      <c r="P88" s="5"/>
      <c r="Q88" s="5"/>
    </row>
    <row r="89" spans="1:17" thickBot="1" x14ac:dyDescent="0.35">
      <c r="A89" s="94">
        <v>67</v>
      </c>
      <c r="B89" s="52" t="s">
        <v>72</v>
      </c>
      <c r="C89" s="65">
        <v>2019</v>
      </c>
      <c r="D89" s="29"/>
      <c r="E89" s="26"/>
      <c r="F89" s="77"/>
      <c r="G89" s="80">
        <v>1</v>
      </c>
      <c r="H89" s="78"/>
      <c r="I89" s="87">
        <v>199000</v>
      </c>
      <c r="J89" s="80">
        <v>1</v>
      </c>
      <c r="K89" s="83"/>
      <c r="L89" s="73">
        <v>199000</v>
      </c>
      <c r="M89" s="5"/>
      <c r="N89" s="5"/>
      <c r="O89" s="5"/>
      <c r="P89" s="5"/>
      <c r="Q89" s="5"/>
    </row>
    <row r="90" spans="1:17" thickBot="1" x14ac:dyDescent="0.35">
      <c r="A90" s="94">
        <v>68</v>
      </c>
      <c r="B90" s="52" t="s">
        <v>73</v>
      </c>
      <c r="C90" s="65">
        <v>2019</v>
      </c>
      <c r="D90" s="29"/>
      <c r="E90" s="26"/>
      <c r="F90" s="77"/>
      <c r="G90" s="80">
        <v>1</v>
      </c>
      <c r="H90" s="78"/>
      <c r="I90" s="87">
        <v>245000</v>
      </c>
      <c r="J90" s="80">
        <v>1</v>
      </c>
      <c r="K90" s="83"/>
      <c r="L90" s="73">
        <v>245000</v>
      </c>
      <c r="M90" s="5"/>
      <c r="N90" s="5"/>
      <c r="O90" s="5"/>
      <c r="P90" s="5"/>
      <c r="Q90" s="5"/>
    </row>
    <row r="91" spans="1:17" thickBot="1" x14ac:dyDescent="0.35">
      <c r="A91" s="94">
        <v>69</v>
      </c>
      <c r="B91" s="52" t="s">
        <v>74</v>
      </c>
      <c r="C91" s="65">
        <v>2020</v>
      </c>
      <c r="D91" s="29"/>
      <c r="E91" s="26"/>
      <c r="F91" s="77"/>
      <c r="G91" s="80">
        <v>1</v>
      </c>
      <c r="H91" s="78"/>
      <c r="I91" s="87">
        <v>54000</v>
      </c>
      <c r="J91" s="80">
        <v>1</v>
      </c>
      <c r="K91" s="83"/>
      <c r="L91" s="73">
        <v>54000</v>
      </c>
      <c r="M91" s="5"/>
      <c r="N91" s="5"/>
      <c r="O91" s="5"/>
      <c r="P91" s="5"/>
      <c r="Q91" s="5"/>
    </row>
    <row r="92" spans="1:17" thickBot="1" x14ac:dyDescent="0.35">
      <c r="A92" s="94">
        <v>70</v>
      </c>
      <c r="B92" s="52" t="s">
        <v>75</v>
      </c>
      <c r="C92" s="65">
        <v>2020</v>
      </c>
      <c r="D92" s="29"/>
      <c r="E92" s="26"/>
      <c r="F92" s="77"/>
      <c r="G92" s="80">
        <v>1</v>
      </c>
      <c r="H92" s="78"/>
      <c r="I92" s="87">
        <v>55000</v>
      </c>
      <c r="J92" s="80">
        <v>1</v>
      </c>
      <c r="K92" s="83"/>
      <c r="L92" s="73">
        <v>55000</v>
      </c>
      <c r="M92" s="5"/>
      <c r="N92" s="5"/>
      <c r="O92" s="5"/>
      <c r="P92" s="5"/>
      <c r="Q92" s="5"/>
    </row>
    <row r="93" spans="1:17" ht="30.75" thickBot="1" x14ac:dyDescent="0.35">
      <c r="A93" s="94">
        <v>71</v>
      </c>
      <c r="B93" s="52" t="s">
        <v>76</v>
      </c>
      <c r="C93" s="65">
        <v>2020</v>
      </c>
      <c r="D93" s="29"/>
      <c r="E93" s="26"/>
      <c r="F93" s="77"/>
      <c r="G93" s="80">
        <v>1</v>
      </c>
      <c r="H93" s="78"/>
      <c r="I93" s="87">
        <v>74000</v>
      </c>
      <c r="J93" s="80">
        <v>1</v>
      </c>
      <c r="K93" s="83"/>
      <c r="L93" s="73">
        <v>74000</v>
      </c>
      <c r="M93" s="5"/>
      <c r="N93" s="5"/>
      <c r="O93" s="5"/>
      <c r="P93" s="5"/>
      <c r="Q93" s="5"/>
    </row>
    <row r="94" spans="1:17" thickBot="1" x14ac:dyDescent="0.35">
      <c r="A94" s="94">
        <v>72</v>
      </c>
      <c r="B94" s="51" t="s">
        <v>77</v>
      </c>
      <c r="C94" s="66">
        <v>2021</v>
      </c>
      <c r="D94" s="29"/>
      <c r="E94" s="26"/>
      <c r="F94" s="77"/>
      <c r="G94" s="80">
        <v>1</v>
      </c>
      <c r="H94" s="78"/>
      <c r="I94" s="87">
        <v>235000</v>
      </c>
      <c r="J94" s="80">
        <v>1</v>
      </c>
      <c r="K94" s="83"/>
      <c r="L94" s="73">
        <v>235000</v>
      </c>
      <c r="M94" s="5"/>
      <c r="N94" s="5"/>
      <c r="O94" s="5"/>
      <c r="P94" s="5"/>
      <c r="Q94" s="5"/>
    </row>
    <row r="95" spans="1:17" thickBot="1" x14ac:dyDescent="0.35">
      <c r="A95" s="94">
        <v>73</v>
      </c>
      <c r="B95" s="52" t="s">
        <v>78</v>
      </c>
      <c r="C95" s="65">
        <v>2021</v>
      </c>
      <c r="D95" s="29"/>
      <c r="E95" s="26"/>
      <c r="F95" s="77"/>
      <c r="G95" s="80">
        <v>1</v>
      </c>
      <c r="H95" s="78"/>
      <c r="I95" s="87">
        <v>410000</v>
      </c>
      <c r="J95" s="80">
        <v>1</v>
      </c>
      <c r="K95" s="83"/>
      <c r="L95" s="73">
        <v>410000</v>
      </c>
      <c r="M95" s="5"/>
      <c r="N95" s="5"/>
      <c r="O95" s="5"/>
      <c r="P95" s="5"/>
      <c r="Q95" s="5"/>
    </row>
    <row r="96" spans="1:17" thickBot="1" x14ac:dyDescent="0.35">
      <c r="A96" s="94">
        <v>74</v>
      </c>
      <c r="B96" s="52" t="s">
        <v>79</v>
      </c>
      <c r="C96" s="65">
        <v>2021</v>
      </c>
      <c r="D96" s="29"/>
      <c r="E96" s="26"/>
      <c r="F96" s="77"/>
      <c r="G96" s="80">
        <v>1</v>
      </c>
      <c r="H96" s="78"/>
      <c r="I96" s="87">
        <v>300000</v>
      </c>
      <c r="J96" s="80">
        <v>1</v>
      </c>
      <c r="K96" s="83"/>
      <c r="L96" s="73">
        <v>300000</v>
      </c>
      <c r="M96" s="5"/>
      <c r="N96" s="5"/>
      <c r="O96" s="5"/>
      <c r="P96" s="5"/>
      <c r="Q96" s="5"/>
    </row>
    <row r="97" spans="1:19" ht="21.75" customHeight="1" x14ac:dyDescent="0.3">
      <c r="A97" s="125" t="s">
        <v>4</v>
      </c>
      <c r="B97" s="125"/>
      <c r="C97" s="125"/>
      <c r="D97" s="125"/>
      <c r="E97" s="125"/>
      <c r="F97" s="125"/>
      <c r="G97" s="36">
        <f>SUM(G23:G96)</f>
        <v>157</v>
      </c>
      <c r="H97" s="93"/>
      <c r="I97" s="110">
        <f>SUM(I23:I96)</f>
        <v>189559229</v>
      </c>
      <c r="J97" s="36">
        <f>SUM(J23:J96)</f>
        <v>157</v>
      </c>
      <c r="K97" s="93"/>
      <c r="L97" s="110">
        <f t="shared" ref="L97:Q97" si="8">SUM(L23:L96)</f>
        <v>191465652</v>
      </c>
      <c r="M97" s="6">
        <f t="shared" si="8"/>
        <v>0</v>
      </c>
      <c r="N97" s="6">
        <f t="shared" si="8"/>
        <v>0</v>
      </c>
      <c r="O97" s="6">
        <f t="shared" si="8"/>
        <v>0</v>
      </c>
      <c r="P97" s="6">
        <f t="shared" si="8"/>
        <v>0</v>
      </c>
      <c r="Q97" s="6">
        <f t="shared" si="8"/>
        <v>0</v>
      </c>
    </row>
    <row r="98" spans="1:19" ht="23.25" customHeight="1" x14ac:dyDescent="0.3">
      <c r="A98" s="126"/>
      <c r="B98" s="126"/>
      <c r="C98" s="34"/>
      <c r="D98" s="11"/>
      <c r="E98" s="10"/>
      <c r="F98" s="10"/>
      <c r="G98" s="14"/>
      <c r="H98" s="10"/>
      <c r="I98" s="41"/>
      <c r="J98" s="14"/>
      <c r="K98" s="10"/>
      <c r="L98" s="41"/>
    </row>
    <row r="99" spans="1:19" ht="35.25" customHeight="1" x14ac:dyDescent="0.3">
      <c r="A99" s="92"/>
      <c r="B99" s="136" t="s">
        <v>100</v>
      </c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91"/>
      <c r="N99" s="91"/>
      <c r="O99" s="91"/>
      <c r="P99" s="91"/>
      <c r="Q99" s="91"/>
      <c r="R99" s="91"/>
      <c r="S99" s="91"/>
    </row>
    <row r="100" spans="1:19" ht="19.5" customHeight="1" x14ac:dyDescent="0.3">
      <c r="A100" s="98"/>
      <c r="B100" s="14"/>
      <c r="C100" s="45"/>
      <c r="D100" s="123"/>
      <c r="E100" s="123"/>
      <c r="F100" s="123"/>
      <c r="G100" s="123"/>
      <c r="H100" s="123"/>
      <c r="I100" s="123"/>
      <c r="J100" s="14"/>
      <c r="K100" s="10"/>
      <c r="L100" s="41"/>
    </row>
    <row r="101" spans="1:19" ht="16.5" x14ac:dyDescent="0.3">
      <c r="A101" s="11"/>
      <c r="B101" s="14"/>
      <c r="C101" s="45"/>
      <c r="D101" s="11"/>
      <c r="E101" s="10"/>
      <c r="F101" s="10"/>
      <c r="G101" s="14"/>
      <c r="H101" s="10"/>
      <c r="I101" s="41"/>
      <c r="J101" s="14"/>
      <c r="K101" s="10"/>
      <c r="L101" s="41"/>
      <c r="S101" s="3"/>
    </row>
  </sheetData>
  <mergeCells count="36">
    <mergeCell ref="G16:I16"/>
    <mergeCell ref="G15:I15"/>
    <mergeCell ref="J17:L17"/>
    <mergeCell ref="A14:J14"/>
    <mergeCell ref="J15:L15"/>
    <mergeCell ref="A15:C15"/>
    <mergeCell ref="D15:F15"/>
    <mergeCell ref="D100:E100"/>
    <mergeCell ref="F100:G100"/>
    <mergeCell ref="H100:I100"/>
    <mergeCell ref="G18:I18"/>
    <mergeCell ref="A17:C17"/>
    <mergeCell ref="A97:F97"/>
    <mergeCell ref="A98:B98"/>
    <mergeCell ref="D20:F20"/>
    <mergeCell ref="A20:A21"/>
    <mergeCell ref="B20:B21"/>
    <mergeCell ref="C20:C21"/>
    <mergeCell ref="D17:F17"/>
    <mergeCell ref="G17:I17"/>
    <mergeCell ref="B99:L99"/>
    <mergeCell ref="P20:Q20"/>
    <mergeCell ref="N20:O20"/>
    <mergeCell ref="J20:L20"/>
    <mergeCell ref="M20:M21"/>
    <mergeCell ref="G20:I20"/>
    <mergeCell ref="I1:L1"/>
    <mergeCell ref="F4:L4"/>
    <mergeCell ref="F5:L5"/>
    <mergeCell ref="A11:B11"/>
    <mergeCell ref="I6:L6"/>
    <mergeCell ref="E11:I11"/>
    <mergeCell ref="B9:L9"/>
    <mergeCell ref="F2:L2"/>
    <mergeCell ref="F3:L3"/>
    <mergeCell ref="A10:L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2025-10-17T12:12:09Z</dcterms:modified>
</cp:coreProperties>
</file>