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60" windowWidth="20730" windowHeight="10980"/>
  </bookViews>
  <sheets>
    <sheet name="Armavir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1" l="1"/>
  <c r="AP12" i="1" l="1"/>
  <c r="J12" i="1" l="1"/>
  <c r="BL12" i="1"/>
  <c r="W12" i="1"/>
  <c r="BN12" i="1" l="1"/>
  <c r="BM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V12" i="1"/>
  <c r="U12" i="1"/>
  <c r="T12" i="1"/>
  <c r="S12" i="1"/>
  <c r="R12" i="1"/>
  <c r="Q12" i="1"/>
  <c r="P12" i="1"/>
  <c r="O12" i="1"/>
  <c r="M12" i="1"/>
  <c r="L12" i="1"/>
  <c r="K12" i="1"/>
  <c r="I12" i="1"/>
  <c r="H11" i="1"/>
  <c r="H12" i="1" s="1"/>
  <c r="G11" i="1"/>
  <c r="C11" i="1" s="1"/>
  <c r="F11" i="1"/>
  <c r="E11" i="1"/>
  <c r="C12" i="1" l="1"/>
  <c r="D11" i="1"/>
  <c r="D12" i="1" s="1"/>
  <c r="AR12" i="1"/>
  <c r="AQ12" i="1"/>
  <c r="E12" i="1"/>
  <c r="G12" i="1"/>
  <c r="F12" i="1"/>
</calcChain>
</file>

<file path=xl/sharedStrings.xml><?xml version="1.0" encoding="utf-8"?>
<sst xmlns="http://schemas.openxmlformats.org/spreadsheetml/2006/main" count="118" uniqueCount="53">
  <si>
    <t>հազար դրամ</t>
  </si>
  <si>
    <t>ՀԱՏՎԱԾ 3</t>
  </si>
  <si>
    <t>Հ/Հ</t>
  </si>
  <si>
    <t>Անվանումը</t>
  </si>
  <si>
    <r>
      <rPr>
        <b/>
        <sz val="12"/>
        <rFont val="GHEA Grapalat"/>
        <family val="3"/>
      </rPr>
      <t>բյուջ տող 4000</t>
    </r>
    <r>
      <rPr>
        <sz val="12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</si>
  <si>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</si>
  <si>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</si>
  <si>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</si>
  <si>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</si>
  <si>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12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</si>
  <si>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r>
      <t xml:space="preserve">
բյուջ. տող 6100)
1.1. ՀԻՄՆԱԿԱՆ ՄԻՋՈՑՆԵՐԻ ԻՐԱՑՈՒՄԻՑ ՄՈՒՏՔԵՐ 
</t>
    </r>
    <r>
      <rPr>
        <b/>
        <sz val="12"/>
        <rFont val="GHEA Grapalat"/>
        <family val="3"/>
      </rPr>
      <t xml:space="preserve">(բյուջ. տող 6110) </t>
    </r>
    <r>
      <rPr>
        <sz val="12"/>
        <rFont val="GHEA Grapalat"/>
        <family val="3"/>
      </rPr>
      <t xml:space="preserve">
1.2. ՊԱՇԱՐՆԵՐԻ ԻՐԱՑՈՒՄԻՑ ՄՈՒՏՔԵՐ 
</t>
    </r>
    <r>
      <rPr>
        <b/>
        <sz val="12"/>
        <rFont val="GHEA Grapalat"/>
        <family val="3"/>
      </rPr>
      <t xml:space="preserve">(բյուջ. տող 6200)
</t>
    </r>
    <r>
      <rPr>
        <sz val="12"/>
        <rFont val="GHEA Grapalat"/>
        <family val="3"/>
      </rPr>
      <t xml:space="preserve">1.3. ԲԱՐՁՐԱՐԺԵՔ ԱԿՏԻՎՆԵՐԻ ԻՐԱՑՈՒՄԻՑ ՄՈՒՏՔԵՐ </t>
    </r>
    <r>
      <rPr>
        <b/>
        <sz val="12"/>
        <rFont val="GHEA Grapalat"/>
        <family val="3"/>
      </rPr>
      <t xml:space="preserve">
  (տող 6300)</t>
    </r>
    <r>
      <rPr>
        <sz val="12"/>
        <rFont val="GHEA Grapalat"/>
        <family val="3"/>
      </rPr>
      <t xml:space="preserve">
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</si>
  <si>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</si>
  <si>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</si>
  <si>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12"/>
        <rFont val="GHEA Grapalat"/>
        <family val="3"/>
      </rPr>
      <t>բյուջ տող 4200</t>
    </r>
    <r>
      <rPr>
        <sz val="12"/>
        <rFont val="GHEA Grapalat"/>
        <family val="3"/>
      </rPr>
      <t xml:space="preserve">
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</si>
  <si>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</si>
  <si>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12"/>
        <rFont val="GHEA Grapalat"/>
        <family val="3"/>
      </rPr>
      <t xml:space="preserve">բյուջ տող. 4300 </t>
    </r>
    <r>
      <rPr>
        <sz val="12"/>
        <rFont val="GHEA Grapalat"/>
        <family val="3"/>
      </rPr>
      <t xml:space="preserve">
1.3. ՏՈԿՈՍԱՎՃԱՐՆԵՐ (տող4310+տող 4320+տող4330)</t>
    </r>
  </si>
  <si>
    <r>
      <rPr>
        <b/>
        <sz val="12"/>
        <rFont val="GHEA Grapalat"/>
        <family val="3"/>
      </rPr>
      <t xml:space="preserve">բյուջետ. տող 4400
</t>
    </r>
    <r>
      <rPr>
        <sz val="12"/>
        <rFont val="GHEA Grapalat"/>
        <family val="3"/>
      </rPr>
      <t xml:space="preserve">
1.4. ՍՈՒԲՍԻԴԻԱՆԵՐ  (տող4410+տող4420)</t>
    </r>
  </si>
  <si>
    <t xml:space="preserve">որից` </t>
  </si>
  <si>
    <t>բյուջետ. տող 4500
1.5. ԴՐԱՄԱՇՆՈՐՀՆԵՐ (տող4510+տող4520+տող4530+տող4540)</t>
  </si>
  <si>
    <r>
      <rPr>
        <b/>
        <sz val="12"/>
        <rFont val="GHEA Grapalat"/>
        <family val="3"/>
      </rPr>
      <t>բյուջետ. տող 4600</t>
    </r>
    <r>
      <rPr>
        <sz val="12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</si>
  <si>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12"/>
        <rFont val="GHEA Grapalat"/>
        <family val="3"/>
      </rPr>
      <t>բյուջետ. տող 4700</t>
    </r>
    <r>
      <rPr>
        <sz val="12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</si>
  <si>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</si>
  <si>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12"/>
        <rFont val="GHEA Grapalat"/>
        <family val="3"/>
      </rPr>
      <t>(բյուջ. տող  5110)</t>
    </r>
    <r>
      <rPr>
        <sz val="12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</si>
  <si>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2"/>
        <rFont val="GHEA Grapalat"/>
        <family val="3"/>
      </rPr>
      <t xml:space="preserve"> (բյուջ. տող  5120+5130)</t>
    </r>
    <r>
      <rPr>
        <sz val="12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</si>
  <si>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</si>
  <si>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t xml:space="preserve"> վարչական մաս</t>
  </si>
  <si>
    <t>ֆոնդային մաս</t>
  </si>
  <si>
    <r>
      <rPr>
        <b/>
        <sz val="12"/>
        <rFont val="GHEA Grapalat"/>
        <family val="3"/>
      </rPr>
      <t xml:space="preserve">(տող 4110+ տող4120) </t>
    </r>
    <r>
      <rPr>
        <sz val="12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2"/>
        <rFont val="GHEA Grapalat"/>
        <family val="3"/>
      </rPr>
      <t>(տող4120)</t>
    </r>
  </si>
  <si>
    <r>
      <rPr>
        <b/>
        <sz val="12"/>
        <rFont val="GHEA Grapalat"/>
        <family val="3"/>
      </rPr>
      <t>տող 4130</t>
    </r>
    <r>
      <rPr>
        <sz val="12"/>
        <rFont val="GHEA Grapalat"/>
        <family val="3"/>
      </rPr>
      <t xml:space="preserve">
ՓԱՍՏԱՑԻ ՍՈՑԻԱԼԱԿԱՆ ԱՊԱՀՈՎՈՒԹՅԱՆ ՎՃԱՐՆԵՐ (տող4131)</t>
    </r>
  </si>
  <si>
    <r>
      <t>տող4212</t>
    </r>
    <r>
      <rPr>
        <sz val="12"/>
        <rFont val="GHEA Grapalat"/>
        <family val="3"/>
      </rPr>
      <t xml:space="preserve">
 Էներգետիկ  ծառայություններ</t>
    </r>
  </si>
  <si>
    <r>
      <rPr>
        <b/>
        <sz val="12"/>
        <rFont val="GHEA Grapalat"/>
        <family val="3"/>
      </rPr>
      <t>տող4213</t>
    </r>
    <r>
      <rPr>
        <sz val="12"/>
        <rFont val="GHEA Grapalat"/>
        <family val="3"/>
      </rPr>
      <t xml:space="preserve">
Կոմունալ ծառայություններ</t>
    </r>
  </si>
  <si>
    <r>
      <t>տող4214</t>
    </r>
    <r>
      <rPr>
        <sz val="12"/>
        <rFont val="GHEA Grapalat"/>
        <family val="3"/>
      </rPr>
      <t xml:space="preserve">
Կապի ծառայություններ</t>
    </r>
  </si>
  <si>
    <r>
      <t>տող 4220</t>
    </r>
    <r>
      <rPr>
        <sz val="12"/>
        <rFont val="GHEA Grapalat"/>
        <family val="3"/>
      </rPr>
      <t xml:space="preserve">
 ԳՈՐԾՈՒՂՈՒՄՆԵՐԻ ԵՎ ՇՐՋԱԳԱՅՈՒԹՅՈՒՆՆԵՐԻ ԾԱԽՍԵՐ (տող4221+տող4222+տող4223)</t>
    </r>
  </si>
  <si>
    <r>
      <t>տող 4230</t>
    </r>
    <r>
      <rPr>
        <sz val="12"/>
        <rFont val="GHEA Grapalat"/>
        <family val="3"/>
      </rPr>
      <t xml:space="preserve">
ՊԱՅՄԱՆԱԳՐԱՅԻՆ ԱՅԼ ԾԱՌԱՅՈՒԹՅՈՒՆՆԵՐԻ ՁԵՌՔ ԲԵՐՈՒՄ (տող4231+տող4232+տող4233+տող4234+տող4235+տող4236+տող4237+տող4238)</t>
    </r>
  </si>
  <si>
    <r>
      <rPr>
        <u/>
        <sz val="12"/>
        <rFont val="GHEA Grapalat"/>
        <family val="3"/>
      </rPr>
      <t xml:space="preserve">որից՝ բյուջ </t>
    </r>
    <r>
      <rPr>
        <b/>
        <u/>
        <sz val="12"/>
        <rFont val="GHEA Grapalat"/>
        <family val="3"/>
      </rPr>
      <t xml:space="preserve">տող. 4238 </t>
    </r>
    <r>
      <rPr>
        <sz val="12"/>
        <rFont val="GHEA Grapalat"/>
        <family val="3"/>
      </rPr>
      <t xml:space="preserve">
 Ընդհանուր բնույթի այլ ծառայություններ</t>
    </r>
  </si>
  <si>
    <r>
      <rPr>
        <b/>
        <sz val="12"/>
        <rFont val="GHEA Grapalat"/>
        <family val="3"/>
      </rPr>
      <t xml:space="preserve">բյուջ տող. 4250 </t>
    </r>
    <r>
      <rPr>
        <sz val="12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</si>
  <si>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2"/>
        <rFont val="GHEA Grapalat"/>
        <family val="3"/>
      </rPr>
      <t xml:space="preserve">բյուջ տող. 4260 </t>
    </r>
    <r>
      <rPr>
        <sz val="12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</si>
  <si>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12"/>
        <rFont val="GHEA Grapalat"/>
        <family val="3"/>
      </rPr>
      <t>բյուջետ. տող 4411</t>
    </r>
    <r>
      <rPr>
        <sz val="12"/>
        <rFont val="GHEA Grapalat"/>
        <family val="3"/>
      </rPr>
      <t xml:space="preserve">
Սուբսիդիաներ ոչ-ֆինանսական պետական (hամայնքային) կազմակերպություններին 4511</t>
    </r>
  </si>
  <si>
    <r>
      <rPr>
        <b/>
        <sz val="12"/>
        <rFont val="GHEA Grapalat"/>
        <family val="3"/>
      </rPr>
      <t>բյուջետ. տող 4531</t>
    </r>
    <r>
      <rPr>
        <sz val="12"/>
        <rFont val="GHEA Grapalat"/>
        <family val="3"/>
      </rPr>
      <t xml:space="preserve">
- Ընթացիկ դրամաշնորհներ պետական և համայնքների ոչ առևտրային կազմակերպություններին 4637</t>
    </r>
  </si>
  <si>
    <t>տող 4771
 վարչական մաս</t>
  </si>
  <si>
    <t>տող 4771
ֆոնդային մաս</t>
  </si>
  <si>
    <t>այդ թվում` 
 (բյուջ. տող  4772)
այդ թվում` համայնքի բյուջեի վարչական մասի պահուստային ֆոնդից ֆոնդային մաս կատարվող հատկացումներ</t>
  </si>
  <si>
    <r>
      <rPr>
        <b/>
        <sz val="12"/>
        <rFont val="GHEA Grapalat"/>
        <family val="3"/>
      </rPr>
      <t xml:space="preserve">  (տող 6410)</t>
    </r>
    <r>
      <rPr>
        <sz val="12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</si>
  <si>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</si>
  <si>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տարեկան    ճշտված պլան</t>
  </si>
  <si>
    <t>փաստ</t>
  </si>
  <si>
    <t>տարեկան ճշտված պլան</t>
  </si>
  <si>
    <t>ԸՆԴԱՄԵՆԸ</t>
  </si>
  <si>
    <t xml:space="preserve">                                                ՀԱՄԱՅՆՔԻ  ԲՅՈՒՋԵԻ  ԾԱԽՍԵՐԸ`  ԸՍՏ  ԲՅՈՒՋԵՏԱՅԻՆ ԾԱԽՍԵՐԻ ՏՆՏԵՍԱԳԻՏԱԿԱՆ ԴԱՍԱԿԱՐԳՄԱՆ</t>
  </si>
  <si>
    <t>Խոյ</t>
  </si>
  <si>
    <t>Համայնքի ղեկավար՝                      Ա.Մեխակյան</t>
  </si>
  <si>
    <t xml:space="preserve">    Ֆինբաժնի պետ՝                              Շ.Պողոսյան </t>
  </si>
  <si>
    <t>2024թ. III եռամսյակ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</si>
</sst>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u/>
      <sz val="12"/>
      <name val="GHEA Grapalat"/>
      <family val="3"/>
    </font>
    <font>
      <b/>
      <u/>
      <sz val="12"/>
      <name val="GHEA Grapalat"/>
      <family val="3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1" fillId="6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1" fillId="6" borderId="0" xfId="0" applyNumberFormat="1" applyFont="1" applyFill="1"/>
    <xf numFmtId="0" fontId="1" fillId="0" borderId="0" xfId="0" applyFont="1" applyBorder="1" applyAlignment="1">
      <alignment horizontal="center" vertical="center"/>
    </xf>
    <xf numFmtId="4" fontId="1" fillId="12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3" fontId="1" fillId="7" borderId="5" xfId="0" applyNumberFormat="1" applyFont="1" applyFill="1" applyBorder="1" applyAlignment="1">
      <alignment horizontal="center" vertical="center" wrapText="1"/>
    </xf>
    <xf numFmtId="165" fontId="1" fillId="6" borderId="9" xfId="0" applyNumberFormat="1" applyFont="1" applyFill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 applyProtection="1">
      <alignment vertical="center" wrapText="1"/>
    </xf>
    <xf numFmtId="164" fontId="1" fillId="2" borderId="5" xfId="0" applyNumberFormat="1" applyFont="1" applyFill="1" applyBorder="1"/>
    <xf numFmtId="165" fontId="1" fillId="2" borderId="5" xfId="0" applyNumberFormat="1" applyFont="1" applyFill="1" applyBorder="1"/>
    <xf numFmtId="165" fontId="2" fillId="0" borderId="5" xfId="0" applyNumberFormat="1" applyFont="1" applyBorder="1"/>
    <xf numFmtId="165" fontId="1" fillId="0" borderId="0" xfId="0" applyNumberFormat="1" applyFont="1" applyAlignment="1">
      <alignment horizontal="right"/>
    </xf>
    <xf numFmtId="165" fontId="1" fillId="0" borderId="12" xfId="0" applyNumberFormat="1" applyFont="1" applyBorder="1" applyAlignment="1">
      <alignment horizontal="right"/>
    </xf>
    <xf numFmtId="165" fontId="2" fillId="4" borderId="5" xfId="0" applyNumberFormat="1" applyFont="1" applyFill="1" applyBorder="1" applyAlignment="1">
      <alignment horizontal="right" vertical="center" wrapText="1"/>
    </xf>
    <xf numFmtId="165" fontId="2" fillId="4" borderId="0" xfId="0" applyNumberFormat="1" applyFont="1" applyFill="1" applyAlignment="1">
      <alignment horizontal="right"/>
    </xf>
    <xf numFmtId="0" fontId="1" fillId="6" borderId="0" xfId="0" applyFont="1" applyFill="1"/>
    <xf numFmtId="0" fontId="1" fillId="0" borderId="0" xfId="0" applyFont="1" applyBorder="1"/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165" fontId="2" fillId="6" borderId="0" xfId="0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0" fontId="1" fillId="3" borderId="10" xfId="0" applyNumberFormat="1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1" fillId="10" borderId="9" xfId="0" applyNumberFormat="1" applyFont="1" applyFill="1" applyBorder="1" applyAlignment="1">
      <alignment horizontal="center" vertical="center" wrapText="1"/>
    </xf>
    <xf numFmtId="4" fontId="1" fillId="10" borderId="6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9" borderId="9" xfId="0" applyFont="1" applyFill="1" applyBorder="1" applyAlignment="1" applyProtection="1">
      <alignment horizontal="center" vertical="center" wrapText="1"/>
    </xf>
    <xf numFmtId="0" fontId="1" fillId="9" borderId="10" xfId="0" applyFont="1" applyFill="1" applyBorder="1" applyAlignment="1" applyProtection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center" vertical="center" wrapText="1"/>
    </xf>
    <xf numFmtId="4" fontId="1" fillId="8" borderId="6" xfId="0" applyNumberFormat="1" applyFont="1" applyFill="1" applyBorder="1" applyAlignment="1">
      <alignment horizontal="center" vertical="center" wrapText="1"/>
    </xf>
    <xf numFmtId="4" fontId="1" fillId="9" borderId="9" xfId="0" applyNumberFormat="1" applyFont="1" applyFill="1" applyBorder="1" applyAlignment="1">
      <alignment horizontal="center" vertical="center" wrapText="1"/>
    </xf>
    <xf numFmtId="4" fontId="1" fillId="9" borderId="6" xfId="0" applyNumberFormat="1" applyFont="1" applyFill="1" applyBorder="1" applyAlignment="1">
      <alignment horizontal="center" vertical="center" wrapText="1"/>
    </xf>
    <xf numFmtId="4" fontId="1" fillId="9" borderId="10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 wrapText="1"/>
    </xf>
    <xf numFmtId="0" fontId="1" fillId="11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4" fontId="1" fillId="4" borderId="9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19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F18" sqref="BF18:BF19"/>
    </sheetView>
  </sheetViews>
  <sheetFormatPr defaultColWidth="8.85546875" defaultRowHeight="17.25" x14ac:dyDescent="0.3"/>
  <cols>
    <col min="1" max="1" width="5.28515625" style="5" customWidth="1"/>
    <col min="2" max="2" width="21" style="23" customWidth="1"/>
    <col min="3" max="3" width="15.42578125" style="5" customWidth="1"/>
    <col min="4" max="4" width="14.28515625" style="5" customWidth="1"/>
    <col min="5" max="5" width="15.85546875" style="5" customWidth="1"/>
    <col min="6" max="135" width="14.28515625" style="5" customWidth="1"/>
    <col min="136" max="136" width="8.85546875" style="5"/>
    <col min="137" max="137" width="15.28515625" style="5" customWidth="1"/>
    <col min="138" max="138" width="14.7109375" style="5" customWidth="1"/>
    <col min="139" max="139" width="13.28515625" style="5" customWidth="1"/>
    <col min="140" max="140" width="12.140625" style="5" customWidth="1"/>
    <col min="141" max="141" width="15.140625" style="5" customWidth="1"/>
    <col min="142" max="16384" width="8.85546875" style="5"/>
  </cols>
  <sheetData>
    <row r="1" spans="1:76" ht="19.5" customHeight="1" x14ac:dyDescent="0.3">
      <c r="A1" s="1"/>
      <c r="B1" s="2"/>
      <c r="C1" s="1"/>
      <c r="D1" s="1"/>
      <c r="E1" s="1"/>
      <c r="F1" s="1"/>
      <c r="G1" s="1" t="s">
        <v>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3"/>
      <c r="AJ1" s="3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</row>
    <row r="2" spans="1:76" ht="20.25" customHeight="1" x14ac:dyDescent="0.3">
      <c r="A2" s="32" t="s">
        <v>48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</row>
    <row r="3" spans="1:76" ht="13.5" customHeight="1" x14ac:dyDescent="0.3">
      <c r="B3" s="8"/>
      <c r="D3" s="44" t="s">
        <v>52</v>
      </c>
      <c r="E3" s="44"/>
      <c r="F3" s="44"/>
      <c r="G3" s="44"/>
      <c r="H3" s="44"/>
      <c r="I3" s="44"/>
      <c r="N3" s="5" t="s">
        <v>0</v>
      </c>
      <c r="W3" s="45"/>
      <c r="X3" s="45"/>
      <c r="AG3" s="44"/>
      <c r="AH3" s="44"/>
      <c r="AI3" s="9"/>
      <c r="AJ3" s="9"/>
    </row>
    <row r="4" spans="1:76" ht="17.45" customHeight="1" x14ac:dyDescent="0.3">
      <c r="A4" s="71" t="s">
        <v>2</v>
      </c>
      <c r="B4" s="72" t="s">
        <v>3</v>
      </c>
      <c r="C4" s="73" t="s">
        <v>4</v>
      </c>
      <c r="D4" s="74"/>
      <c r="E4" s="74"/>
      <c r="F4" s="74"/>
      <c r="G4" s="74"/>
      <c r="H4" s="75"/>
      <c r="I4" s="79" t="s">
        <v>5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1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</row>
    <row r="5" spans="1:76" ht="14.25" customHeight="1" x14ac:dyDescent="0.3">
      <c r="A5" s="71"/>
      <c r="B5" s="72"/>
      <c r="C5" s="76"/>
      <c r="D5" s="77"/>
      <c r="E5" s="77"/>
      <c r="F5" s="77"/>
      <c r="G5" s="77"/>
      <c r="H5" s="78"/>
      <c r="I5" s="63" t="s">
        <v>6</v>
      </c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5"/>
      <c r="BC5" s="46" t="s">
        <v>7</v>
      </c>
      <c r="BD5" s="47"/>
      <c r="BE5" s="47"/>
      <c r="BF5" s="47"/>
      <c r="BG5" s="47"/>
      <c r="BH5" s="47"/>
      <c r="BI5" s="30" t="s">
        <v>8</v>
      </c>
      <c r="BJ5" s="30"/>
      <c r="BK5" s="30"/>
      <c r="BL5" s="30"/>
      <c r="BM5" s="30"/>
      <c r="BN5" s="30"/>
    </row>
    <row r="6" spans="1:76" ht="4.5" customHeight="1" x14ac:dyDescent="0.3">
      <c r="A6" s="71"/>
      <c r="B6" s="72"/>
      <c r="C6" s="76"/>
      <c r="D6" s="77"/>
      <c r="E6" s="77"/>
      <c r="F6" s="77"/>
      <c r="G6" s="77"/>
      <c r="H6" s="78"/>
      <c r="I6" s="48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52"/>
      <c r="BC6" s="48"/>
      <c r="BD6" s="49"/>
      <c r="BE6" s="49"/>
      <c r="BF6" s="49"/>
      <c r="BG6" s="30" t="s">
        <v>9</v>
      </c>
      <c r="BH6" s="30"/>
      <c r="BI6" s="36" t="s">
        <v>10</v>
      </c>
      <c r="BJ6" s="37"/>
      <c r="BK6" s="30" t="s">
        <v>11</v>
      </c>
      <c r="BL6" s="30"/>
      <c r="BM6" s="30"/>
      <c r="BN6" s="30"/>
    </row>
    <row r="7" spans="1:76" ht="12" customHeight="1" x14ac:dyDescent="0.3">
      <c r="A7" s="71"/>
      <c r="B7" s="72"/>
      <c r="C7" s="76"/>
      <c r="D7" s="77"/>
      <c r="E7" s="77"/>
      <c r="F7" s="77"/>
      <c r="G7" s="77"/>
      <c r="H7" s="78"/>
      <c r="I7" s="30" t="s">
        <v>12</v>
      </c>
      <c r="J7" s="30"/>
      <c r="K7" s="30"/>
      <c r="L7" s="30"/>
      <c r="M7" s="54" t="s">
        <v>13</v>
      </c>
      <c r="N7" s="55"/>
      <c r="O7" s="58" t="s">
        <v>14</v>
      </c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60"/>
      <c r="AE7" s="54" t="s">
        <v>15</v>
      </c>
      <c r="AF7" s="55"/>
      <c r="AG7" s="54" t="s">
        <v>16</v>
      </c>
      <c r="AH7" s="55"/>
      <c r="AI7" s="33" t="s">
        <v>17</v>
      </c>
      <c r="AJ7" s="34"/>
      <c r="AK7" s="61" t="s">
        <v>18</v>
      </c>
      <c r="AL7" s="31"/>
      <c r="AM7" s="33" t="s">
        <v>17</v>
      </c>
      <c r="AN7" s="34"/>
      <c r="AO7" s="31" t="s">
        <v>19</v>
      </c>
      <c r="AP7" s="31"/>
      <c r="AQ7" s="33" t="s">
        <v>20</v>
      </c>
      <c r="AR7" s="35"/>
      <c r="AS7" s="35"/>
      <c r="AT7" s="35"/>
      <c r="AU7" s="35"/>
      <c r="AV7" s="34"/>
      <c r="AW7" s="33" t="s">
        <v>21</v>
      </c>
      <c r="AX7" s="35"/>
      <c r="AY7" s="35"/>
      <c r="AZ7" s="35"/>
      <c r="BA7" s="35"/>
      <c r="BB7" s="34"/>
      <c r="BC7" s="36" t="s">
        <v>22</v>
      </c>
      <c r="BD7" s="37"/>
      <c r="BE7" s="36" t="s">
        <v>23</v>
      </c>
      <c r="BF7" s="37"/>
      <c r="BG7" s="30"/>
      <c r="BH7" s="30"/>
      <c r="BI7" s="66"/>
      <c r="BJ7" s="67"/>
      <c r="BK7" s="30"/>
      <c r="BL7" s="30"/>
      <c r="BM7" s="30"/>
      <c r="BN7" s="30"/>
    </row>
    <row r="8" spans="1:76" ht="51" customHeight="1" x14ac:dyDescent="0.3">
      <c r="A8" s="71"/>
      <c r="B8" s="72"/>
      <c r="C8" s="40" t="s">
        <v>24</v>
      </c>
      <c r="D8" s="40"/>
      <c r="E8" s="69" t="s">
        <v>25</v>
      </c>
      <c r="F8" s="69"/>
      <c r="G8" s="70" t="s">
        <v>26</v>
      </c>
      <c r="H8" s="70"/>
      <c r="I8" s="31" t="s">
        <v>27</v>
      </c>
      <c r="J8" s="31"/>
      <c r="K8" s="31" t="s">
        <v>28</v>
      </c>
      <c r="L8" s="31"/>
      <c r="M8" s="56"/>
      <c r="N8" s="57"/>
      <c r="O8" s="53" t="s">
        <v>29</v>
      </c>
      <c r="P8" s="34"/>
      <c r="Q8" s="33" t="s">
        <v>30</v>
      </c>
      <c r="R8" s="34"/>
      <c r="S8" s="53" t="s">
        <v>31</v>
      </c>
      <c r="T8" s="34"/>
      <c r="U8" s="53" t="s">
        <v>32</v>
      </c>
      <c r="V8" s="34"/>
      <c r="W8" s="53" t="s">
        <v>33</v>
      </c>
      <c r="X8" s="34"/>
      <c r="Y8" s="50" t="s">
        <v>34</v>
      </c>
      <c r="Z8" s="51"/>
      <c r="AA8" s="33" t="s">
        <v>35</v>
      </c>
      <c r="AB8" s="34"/>
      <c r="AC8" s="33" t="s">
        <v>36</v>
      </c>
      <c r="AD8" s="34"/>
      <c r="AE8" s="56"/>
      <c r="AF8" s="57"/>
      <c r="AG8" s="56"/>
      <c r="AH8" s="57"/>
      <c r="AI8" s="33" t="s">
        <v>37</v>
      </c>
      <c r="AJ8" s="34"/>
      <c r="AK8" s="31"/>
      <c r="AL8" s="31"/>
      <c r="AM8" s="33" t="s">
        <v>38</v>
      </c>
      <c r="AN8" s="34"/>
      <c r="AO8" s="31"/>
      <c r="AP8" s="31"/>
      <c r="AQ8" s="40" t="s">
        <v>24</v>
      </c>
      <c r="AR8" s="40"/>
      <c r="AS8" s="40" t="s">
        <v>25</v>
      </c>
      <c r="AT8" s="40"/>
      <c r="AU8" s="40" t="s">
        <v>26</v>
      </c>
      <c r="AV8" s="40"/>
      <c r="AW8" s="40" t="s">
        <v>39</v>
      </c>
      <c r="AX8" s="40"/>
      <c r="AY8" s="41" t="s">
        <v>40</v>
      </c>
      <c r="AZ8" s="42"/>
      <c r="BA8" s="43" t="s">
        <v>41</v>
      </c>
      <c r="BB8" s="43"/>
      <c r="BC8" s="38"/>
      <c r="BD8" s="39"/>
      <c r="BE8" s="38"/>
      <c r="BF8" s="39"/>
      <c r="BG8" s="30"/>
      <c r="BH8" s="30"/>
      <c r="BI8" s="38"/>
      <c r="BJ8" s="39"/>
      <c r="BK8" s="30" t="s">
        <v>42</v>
      </c>
      <c r="BL8" s="30"/>
      <c r="BM8" s="30" t="s">
        <v>43</v>
      </c>
      <c r="BN8" s="30"/>
    </row>
    <row r="9" spans="1:76" ht="30" customHeight="1" x14ac:dyDescent="0.3">
      <c r="A9" s="71"/>
      <c r="B9" s="72"/>
      <c r="C9" s="10" t="s">
        <v>44</v>
      </c>
      <c r="D9" s="11" t="s">
        <v>45</v>
      </c>
      <c r="E9" s="10" t="s">
        <v>46</v>
      </c>
      <c r="F9" s="11" t="s">
        <v>45</v>
      </c>
      <c r="G9" s="10" t="s">
        <v>46</v>
      </c>
      <c r="H9" s="11" t="s">
        <v>45</v>
      </c>
      <c r="I9" s="10" t="s">
        <v>46</v>
      </c>
      <c r="J9" s="11" t="s">
        <v>45</v>
      </c>
      <c r="K9" s="10" t="s">
        <v>46</v>
      </c>
      <c r="L9" s="11" t="s">
        <v>45</v>
      </c>
      <c r="M9" s="10" t="s">
        <v>46</v>
      </c>
      <c r="N9" s="11" t="s">
        <v>45</v>
      </c>
      <c r="O9" s="10" t="s">
        <v>46</v>
      </c>
      <c r="P9" s="11" t="s">
        <v>45</v>
      </c>
      <c r="Q9" s="10" t="s">
        <v>46</v>
      </c>
      <c r="R9" s="11" t="s">
        <v>45</v>
      </c>
      <c r="S9" s="10" t="s">
        <v>46</v>
      </c>
      <c r="T9" s="11" t="s">
        <v>45</v>
      </c>
      <c r="U9" s="10" t="s">
        <v>46</v>
      </c>
      <c r="V9" s="11" t="s">
        <v>45</v>
      </c>
      <c r="W9" s="10" t="s">
        <v>46</v>
      </c>
      <c r="X9" s="11" t="s">
        <v>45</v>
      </c>
      <c r="Y9" s="10" t="s">
        <v>46</v>
      </c>
      <c r="Z9" s="11" t="s">
        <v>45</v>
      </c>
      <c r="AA9" s="10" t="s">
        <v>46</v>
      </c>
      <c r="AB9" s="11" t="s">
        <v>45</v>
      </c>
      <c r="AC9" s="10" t="s">
        <v>46</v>
      </c>
      <c r="AD9" s="11" t="s">
        <v>45</v>
      </c>
      <c r="AE9" s="10" t="s">
        <v>46</v>
      </c>
      <c r="AF9" s="11" t="s">
        <v>45</v>
      </c>
      <c r="AG9" s="10" t="s">
        <v>46</v>
      </c>
      <c r="AH9" s="11" t="s">
        <v>45</v>
      </c>
      <c r="AI9" s="10" t="s">
        <v>46</v>
      </c>
      <c r="AJ9" s="11" t="s">
        <v>45</v>
      </c>
      <c r="AK9" s="10" t="s">
        <v>46</v>
      </c>
      <c r="AL9" s="11" t="s">
        <v>45</v>
      </c>
      <c r="AM9" s="10" t="s">
        <v>44</v>
      </c>
      <c r="AN9" s="11" t="s">
        <v>45</v>
      </c>
      <c r="AO9" s="10" t="s">
        <v>46</v>
      </c>
      <c r="AP9" s="11" t="s">
        <v>45</v>
      </c>
      <c r="AQ9" s="10" t="s">
        <v>46</v>
      </c>
      <c r="AR9" s="11" t="s">
        <v>45</v>
      </c>
      <c r="AS9" s="10" t="s">
        <v>46</v>
      </c>
      <c r="AT9" s="11" t="s">
        <v>45</v>
      </c>
      <c r="AU9" s="10" t="s">
        <v>46</v>
      </c>
      <c r="AV9" s="11" t="s">
        <v>45</v>
      </c>
      <c r="AW9" s="10" t="s">
        <v>46</v>
      </c>
      <c r="AX9" s="11" t="s">
        <v>45</v>
      </c>
      <c r="AY9" s="10" t="s">
        <v>46</v>
      </c>
      <c r="AZ9" s="11" t="s">
        <v>45</v>
      </c>
      <c r="BA9" s="10" t="s">
        <v>46</v>
      </c>
      <c r="BB9" s="11" t="s">
        <v>45</v>
      </c>
      <c r="BC9" s="10" t="s">
        <v>46</v>
      </c>
      <c r="BD9" s="11" t="s">
        <v>45</v>
      </c>
      <c r="BE9" s="10" t="s">
        <v>46</v>
      </c>
      <c r="BF9" s="11" t="s">
        <v>45</v>
      </c>
      <c r="BG9" s="10" t="s">
        <v>46</v>
      </c>
      <c r="BH9" s="11" t="s">
        <v>45</v>
      </c>
      <c r="BI9" s="10" t="s">
        <v>46</v>
      </c>
      <c r="BJ9" s="11" t="s">
        <v>45</v>
      </c>
      <c r="BK9" s="10" t="s">
        <v>46</v>
      </c>
      <c r="BL9" s="11" t="s">
        <v>45</v>
      </c>
      <c r="BM9" s="10" t="s">
        <v>46</v>
      </c>
      <c r="BN9" s="11" t="s">
        <v>45</v>
      </c>
    </row>
    <row r="10" spans="1:76" ht="28.5" customHeight="1" x14ac:dyDescent="0.3">
      <c r="A10" s="25"/>
      <c r="B10" s="26">
        <v>1</v>
      </c>
      <c r="C10" s="25">
        <v>2</v>
      </c>
      <c r="D10" s="25">
        <v>3</v>
      </c>
      <c r="E10" s="25">
        <v>4</v>
      </c>
      <c r="F10" s="25">
        <v>5</v>
      </c>
      <c r="G10" s="25">
        <v>6</v>
      </c>
      <c r="H10" s="25">
        <v>7</v>
      </c>
      <c r="I10" s="25">
        <v>8</v>
      </c>
      <c r="J10" s="25">
        <v>9</v>
      </c>
      <c r="K10" s="25">
        <v>10</v>
      </c>
      <c r="L10" s="25">
        <v>11</v>
      </c>
      <c r="M10" s="25">
        <v>12</v>
      </c>
      <c r="N10" s="25">
        <v>13</v>
      </c>
      <c r="O10" s="25">
        <v>14</v>
      </c>
      <c r="P10" s="25">
        <v>15</v>
      </c>
      <c r="Q10" s="25">
        <v>16</v>
      </c>
      <c r="R10" s="25">
        <v>17</v>
      </c>
      <c r="S10" s="25">
        <v>18</v>
      </c>
      <c r="T10" s="25">
        <v>19</v>
      </c>
      <c r="U10" s="25">
        <v>20</v>
      </c>
      <c r="V10" s="25">
        <v>21</v>
      </c>
      <c r="W10" s="25">
        <v>22</v>
      </c>
      <c r="X10" s="25">
        <v>23</v>
      </c>
      <c r="Y10" s="25">
        <v>24</v>
      </c>
      <c r="Z10" s="25">
        <v>25</v>
      </c>
      <c r="AA10" s="25">
        <v>26</v>
      </c>
      <c r="AB10" s="25">
        <v>27</v>
      </c>
      <c r="AC10" s="25">
        <v>28</v>
      </c>
      <c r="AD10" s="25">
        <v>29</v>
      </c>
      <c r="AE10" s="25">
        <v>30</v>
      </c>
      <c r="AF10" s="25">
        <v>31</v>
      </c>
      <c r="AG10" s="25">
        <v>32</v>
      </c>
      <c r="AH10" s="25">
        <v>33</v>
      </c>
      <c r="AI10" s="25">
        <v>34</v>
      </c>
      <c r="AJ10" s="25">
        <v>35</v>
      </c>
      <c r="AK10" s="25">
        <v>36</v>
      </c>
      <c r="AL10" s="25">
        <v>37</v>
      </c>
      <c r="AM10" s="25">
        <v>38</v>
      </c>
      <c r="AN10" s="25">
        <v>39</v>
      </c>
      <c r="AO10" s="25">
        <v>40</v>
      </c>
      <c r="AP10" s="25">
        <v>41</v>
      </c>
      <c r="AQ10" s="25"/>
      <c r="AR10" s="25"/>
      <c r="AS10" s="25">
        <v>42</v>
      </c>
      <c r="AT10" s="25">
        <v>43</v>
      </c>
      <c r="AU10" s="25"/>
      <c r="AV10" s="25"/>
      <c r="AW10" s="25">
        <v>46</v>
      </c>
      <c r="AX10" s="25">
        <v>47</v>
      </c>
      <c r="AY10" s="25">
        <v>48</v>
      </c>
      <c r="AZ10" s="25">
        <v>49</v>
      </c>
      <c r="BA10" s="25">
        <v>50</v>
      </c>
      <c r="BB10" s="25">
        <v>51</v>
      </c>
      <c r="BC10" s="25">
        <v>52</v>
      </c>
      <c r="BD10" s="25">
        <v>53</v>
      </c>
      <c r="BE10" s="25">
        <v>54</v>
      </c>
      <c r="BF10" s="25">
        <v>55</v>
      </c>
      <c r="BG10" s="25">
        <v>56</v>
      </c>
      <c r="BH10" s="25">
        <v>57</v>
      </c>
      <c r="BI10" s="25">
        <v>58</v>
      </c>
      <c r="BJ10" s="25">
        <v>59</v>
      </c>
      <c r="BK10" s="25">
        <v>60</v>
      </c>
      <c r="BL10" s="25">
        <v>61</v>
      </c>
      <c r="BM10" s="25">
        <v>62</v>
      </c>
      <c r="BN10" s="25">
        <v>63</v>
      </c>
    </row>
    <row r="11" spans="1:76" s="19" customFormat="1" ht="21" customHeight="1" x14ac:dyDescent="0.3">
      <c r="A11" s="12">
        <v>3</v>
      </c>
      <c r="B11" s="13" t="s">
        <v>49</v>
      </c>
      <c r="C11" s="14">
        <f>E11+G11-BA11</f>
        <v>1602971.7609999999</v>
      </c>
      <c r="D11" s="14">
        <f t="shared" ref="C11:D11" si="0">F11+H11-BB11</f>
        <v>1060287.6640000001</v>
      </c>
      <c r="E11" s="14">
        <f t="shared" ref="E11:F11" si="1">I11+K11+M11+AE11+AG11+AK11+AO11+AS11</f>
        <v>1348618.7</v>
      </c>
      <c r="F11" s="14">
        <f t="shared" si="1"/>
        <v>909458.23199999996</v>
      </c>
      <c r="G11" s="14">
        <f t="shared" ref="G11:H11" si="2">AY11+BC11+BE11+BG11+BI11+BK11+BM11</f>
        <v>346506.76099999994</v>
      </c>
      <c r="H11" s="14">
        <f t="shared" si="2"/>
        <v>242983.13200000004</v>
      </c>
      <c r="I11" s="14">
        <v>603519</v>
      </c>
      <c r="J11" s="15">
        <v>421683.45299999998</v>
      </c>
      <c r="K11" s="14">
        <v>0</v>
      </c>
      <c r="L11" s="14">
        <v>0</v>
      </c>
      <c r="M11" s="20">
        <v>391086</v>
      </c>
      <c r="N11" s="15">
        <v>223624.40400000001</v>
      </c>
      <c r="O11" s="16">
        <v>50000</v>
      </c>
      <c r="P11" s="15">
        <v>37583.637000000002</v>
      </c>
      <c r="Q11" s="16">
        <v>37700</v>
      </c>
      <c r="R11" s="15">
        <v>27008.46</v>
      </c>
      <c r="S11" s="17">
        <v>6800</v>
      </c>
      <c r="T11" s="15">
        <v>3756.1289999999999</v>
      </c>
      <c r="U11" s="14">
        <v>3000</v>
      </c>
      <c r="V11" s="15">
        <v>527.4</v>
      </c>
      <c r="W11" s="14">
        <v>54400</v>
      </c>
      <c r="X11" s="15">
        <v>14969.168</v>
      </c>
      <c r="Y11" s="14">
        <v>42700</v>
      </c>
      <c r="Z11" s="15">
        <v>11796.168</v>
      </c>
      <c r="AA11" s="16">
        <v>82400</v>
      </c>
      <c r="AB11" s="15">
        <v>59470.550999999999</v>
      </c>
      <c r="AC11" s="14">
        <v>130750</v>
      </c>
      <c r="AD11" s="15">
        <v>63753.88</v>
      </c>
      <c r="AE11" s="14">
        <v>0</v>
      </c>
      <c r="AF11" s="14">
        <v>0</v>
      </c>
      <c r="AG11" s="14">
        <v>220000</v>
      </c>
      <c r="AH11" s="15">
        <v>158752.61600000001</v>
      </c>
      <c r="AI11" s="14">
        <v>220000</v>
      </c>
      <c r="AJ11" s="15">
        <v>158752.61600000001</v>
      </c>
      <c r="AK11" s="14">
        <v>13760</v>
      </c>
      <c r="AL11" s="15">
        <v>6168.08</v>
      </c>
      <c r="AM11" s="14">
        <v>13760</v>
      </c>
      <c r="AN11" s="15">
        <v>6168.08</v>
      </c>
      <c r="AO11" s="14">
        <v>19800</v>
      </c>
      <c r="AP11" s="15">
        <v>4528.4110000000001</v>
      </c>
      <c r="AQ11" s="14">
        <v>8300</v>
      </c>
      <c r="AR11" s="14">
        <v>1991.018</v>
      </c>
      <c r="AS11" s="14">
        <v>100453.7</v>
      </c>
      <c r="AT11" s="15">
        <v>94701.267999999996</v>
      </c>
      <c r="AU11" s="14">
        <v>0</v>
      </c>
      <c r="AV11" s="15">
        <v>0</v>
      </c>
      <c r="AW11" s="14">
        <v>92153.7</v>
      </c>
      <c r="AX11" s="15">
        <v>92153.7</v>
      </c>
      <c r="AY11" s="14">
        <v>0</v>
      </c>
      <c r="AZ11" s="15">
        <v>0</v>
      </c>
      <c r="BA11" s="18">
        <v>92153.7</v>
      </c>
      <c r="BB11" s="15">
        <v>92153.7</v>
      </c>
      <c r="BC11" s="14">
        <v>545838.19999999995</v>
      </c>
      <c r="BD11" s="15">
        <v>415288.49200000003</v>
      </c>
      <c r="BE11" s="14">
        <v>65103.561000000002</v>
      </c>
      <c r="BF11" s="15">
        <v>52461.51</v>
      </c>
      <c r="BG11" s="14">
        <v>0</v>
      </c>
      <c r="BH11" s="14">
        <v>0</v>
      </c>
      <c r="BI11" s="14">
        <v>0</v>
      </c>
      <c r="BJ11" s="15">
        <v>0</v>
      </c>
      <c r="BK11" s="17">
        <v>-264435</v>
      </c>
      <c r="BL11" s="15">
        <v>-224766.87</v>
      </c>
      <c r="BM11" s="14">
        <v>0</v>
      </c>
      <c r="BN11" s="14">
        <v>0</v>
      </c>
    </row>
    <row r="12" spans="1:76" s="22" customFormat="1" ht="21" customHeight="1" x14ac:dyDescent="0.3">
      <c r="A12" s="68" t="s">
        <v>47</v>
      </c>
      <c r="B12" s="68"/>
      <c r="C12" s="21">
        <f t="shared" ref="C12:AH12" si="3">SUM(C11:C11)</f>
        <v>1602971.7609999999</v>
      </c>
      <c r="D12" s="21">
        <f t="shared" si="3"/>
        <v>1060287.6640000001</v>
      </c>
      <c r="E12" s="21">
        <f t="shared" si="3"/>
        <v>1348618.7</v>
      </c>
      <c r="F12" s="21">
        <f t="shared" si="3"/>
        <v>909458.23199999996</v>
      </c>
      <c r="G12" s="21">
        <f t="shared" si="3"/>
        <v>346506.76099999994</v>
      </c>
      <c r="H12" s="21">
        <f t="shared" si="3"/>
        <v>242983.13200000004</v>
      </c>
      <c r="I12" s="21">
        <f t="shared" si="3"/>
        <v>603519</v>
      </c>
      <c r="J12" s="21">
        <f>J11</f>
        <v>421683.45299999998</v>
      </c>
      <c r="K12" s="21">
        <f t="shared" si="3"/>
        <v>0</v>
      </c>
      <c r="L12" s="21">
        <f t="shared" si="3"/>
        <v>0</v>
      </c>
      <c r="M12" s="21">
        <f t="shared" si="3"/>
        <v>391086</v>
      </c>
      <c r="N12" s="21">
        <f>N11</f>
        <v>223624.40400000001</v>
      </c>
      <c r="O12" s="21">
        <f t="shared" si="3"/>
        <v>50000</v>
      </c>
      <c r="P12" s="21">
        <f t="shared" si="3"/>
        <v>37583.637000000002</v>
      </c>
      <c r="Q12" s="21">
        <f t="shared" si="3"/>
        <v>37700</v>
      </c>
      <c r="R12" s="21">
        <f t="shared" si="3"/>
        <v>27008.46</v>
      </c>
      <c r="S12" s="21">
        <f t="shared" si="3"/>
        <v>6800</v>
      </c>
      <c r="T12" s="21">
        <f t="shared" si="3"/>
        <v>3756.1289999999999</v>
      </c>
      <c r="U12" s="21">
        <f t="shared" si="3"/>
        <v>3000</v>
      </c>
      <c r="V12" s="21">
        <f t="shared" si="3"/>
        <v>527.4</v>
      </c>
      <c r="W12" s="21">
        <f>W11</f>
        <v>54400</v>
      </c>
      <c r="X12" s="21">
        <f t="shared" si="3"/>
        <v>14969.168</v>
      </c>
      <c r="Y12" s="21">
        <f t="shared" si="3"/>
        <v>42700</v>
      </c>
      <c r="Z12" s="21">
        <f t="shared" si="3"/>
        <v>11796.168</v>
      </c>
      <c r="AA12" s="21">
        <f t="shared" si="3"/>
        <v>82400</v>
      </c>
      <c r="AB12" s="21">
        <f t="shared" si="3"/>
        <v>59470.550999999999</v>
      </c>
      <c r="AC12" s="21">
        <f t="shared" si="3"/>
        <v>130750</v>
      </c>
      <c r="AD12" s="21">
        <f t="shared" si="3"/>
        <v>63753.88</v>
      </c>
      <c r="AE12" s="21">
        <f t="shared" si="3"/>
        <v>0</v>
      </c>
      <c r="AF12" s="21">
        <f t="shared" si="3"/>
        <v>0</v>
      </c>
      <c r="AG12" s="21">
        <f t="shared" si="3"/>
        <v>220000</v>
      </c>
      <c r="AH12" s="21">
        <f t="shared" si="3"/>
        <v>158752.61600000001</v>
      </c>
      <c r="AI12" s="21">
        <f t="shared" ref="AI12:BK12" si="4">SUM(AI11:AI11)</f>
        <v>220000</v>
      </c>
      <c r="AJ12" s="21">
        <f t="shared" si="4"/>
        <v>158752.61600000001</v>
      </c>
      <c r="AK12" s="21">
        <f t="shared" si="4"/>
        <v>13760</v>
      </c>
      <c r="AL12" s="21">
        <f t="shared" si="4"/>
        <v>6168.08</v>
      </c>
      <c r="AM12" s="21">
        <f t="shared" si="4"/>
        <v>13760</v>
      </c>
      <c r="AN12" s="21">
        <f t="shared" si="4"/>
        <v>6168.08</v>
      </c>
      <c r="AO12" s="21">
        <f t="shared" si="4"/>
        <v>19800</v>
      </c>
      <c r="AP12" s="21">
        <f>+AP11</f>
        <v>4528.4110000000001</v>
      </c>
      <c r="AQ12" s="21">
        <f t="shared" si="4"/>
        <v>8300</v>
      </c>
      <c r="AR12" s="21">
        <f t="shared" si="4"/>
        <v>1991.018</v>
      </c>
      <c r="AS12" s="21">
        <f t="shared" si="4"/>
        <v>100453.7</v>
      </c>
      <c r="AT12" s="21">
        <f t="shared" si="4"/>
        <v>94701.267999999996</v>
      </c>
      <c r="AU12" s="21">
        <f t="shared" si="4"/>
        <v>0</v>
      </c>
      <c r="AV12" s="21">
        <f t="shared" si="4"/>
        <v>0</v>
      </c>
      <c r="AW12" s="21">
        <f t="shared" si="4"/>
        <v>92153.7</v>
      </c>
      <c r="AX12" s="21">
        <f t="shared" si="4"/>
        <v>92153.7</v>
      </c>
      <c r="AY12" s="21">
        <f t="shared" si="4"/>
        <v>0</v>
      </c>
      <c r="AZ12" s="21">
        <f t="shared" si="4"/>
        <v>0</v>
      </c>
      <c r="BA12" s="21">
        <f t="shared" si="4"/>
        <v>92153.7</v>
      </c>
      <c r="BB12" s="21">
        <f t="shared" si="4"/>
        <v>92153.7</v>
      </c>
      <c r="BC12" s="21">
        <f t="shared" si="4"/>
        <v>545838.19999999995</v>
      </c>
      <c r="BD12" s="21">
        <f t="shared" si="4"/>
        <v>415288.49200000003</v>
      </c>
      <c r="BE12" s="21">
        <f t="shared" si="4"/>
        <v>65103.561000000002</v>
      </c>
      <c r="BF12" s="21">
        <f t="shared" si="4"/>
        <v>52461.51</v>
      </c>
      <c r="BG12" s="21">
        <f t="shared" si="4"/>
        <v>0</v>
      </c>
      <c r="BH12" s="21">
        <f t="shared" si="4"/>
        <v>0</v>
      </c>
      <c r="BI12" s="21">
        <f t="shared" si="4"/>
        <v>0</v>
      </c>
      <c r="BJ12" s="21">
        <f t="shared" si="4"/>
        <v>0</v>
      </c>
      <c r="BK12" s="21">
        <f t="shared" si="4"/>
        <v>-264435</v>
      </c>
      <c r="BL12" s="21">
        <f>BL11</f>
        <v>-224766.87</v>
      </c>
      <c r="BM12" s="21">
        <f>SUM(BM11:BM11)</f>
        <v>0</v>
      </c>
      <c r="BN12" s="21">
        <f>SUM(BN11:BN11)</f>
        <v>0</v>
      </c>
      <c r="BO12" s="27"/>
      <c r="BP12" s="27"/>
      <c r="BQ12" s="27"/>
      <c r="BR12" s="27"/>
      <c r="BS12" s="27"/>
      <c r="BT12" s="27"/>
      <c r="BU12" s="27"/>
      <c r="BV12" s="27"/>
      <c r="BW12" s="27"/>
      <c r="BX12" s="27"/>
    </row>
    <row r="13" spans="1:76" ht="21" customHeight="1" x14ac:dyDescent="0.3"/>
    <row r="14" spans="1:76" ht="21" customHeight="1" x14ac:dyDescent="0.3">
      <c r="BL14" s="28" t="s">
        <v>50</v>
      </c>
      <c r="BM14" s="28"/>
      <c r="BN14" s="28"/>
      <c r="BO14" s="28"/>
      <c r="BP14" s="28"/>
      <c r="BQ14" s="28"/>
    </row>
    <row r="15" spans="1:76" ht="21" customHeight="1" x14ac:dyDescent="0.3">
      <c r="BM15" s="29" t="s">
        <v>51</v>
      </c>
      <c r="BN15" s="29"/>
      <c r="BO15" s="29"/>
      <c r="BP15" s="29"/>
      <c r="BQ15" s="29"/>
    </row>
    <row r="16" spans="1:76" ht="21" customHeight="1" x14ac:dyDescent="0.3"/>
    <row r="17" ht="21" customHeight="1" x14ac:dyDescent="0.3"/>
    <row r="18" ht="21" customHeight="1" x14ac:dyDescent="0.3"/>
    <row r="19" ht="21" customHeight="1" x14ac:dyDescent="0.3"/>
    <row r="20" ht="21" customHeight="1" x14ac:dyDescent="0.3"/>
    <row r="21" ht="21" customHeight="1" x14ac:dyDescent="0.3"/>
    <row r="22" ht="21" customHeight="1" x14ac:dyDescent="0.3"/>
    <row r="23" ht="21" customHeight="1" x14ac:dyDescent="0.3"/>
    <row r="24" ht="21" customHeight="1" x14ac:dyDescent="0.3"/>
    <row r="25" ht="21" customHeight="1" x14ac:dyDescent="0.3"/>
    <row r="26" ht="21" customHeight="1" x14ac:dyDescent="0.3"/>
    <row r="27" ht="21" customHeight="1" x14ac:dyDescent="0.3"/>
    <row r="28" ht="21" customHeight="1" x14ac:dyDescent="0.3"/>
    <row r="29" ht="21" customHeight="1" x14ac:dyDescent="0.3"/>
    <row r="30" ht="21" customHeight="1" x14ac:dyDescent="0.3"/>
    <row r="31" ht="21" customHeight="1" x14ac:dyDescent="0.3"/>
    <row r="32" ht="21" customHeight="1" x14ac:dyDescent="0.3"/>
    <row r="33" ht="21" customHeight="1" x14ac:dyDescent="0.3"/>
    <row r="34" ht="21" customHeight="1" x14ac:dyDescent="0.3"/>
    <row r="35" ht="21" customHeight="1" x14ac:dyDescent="0.3"/>
    <row r="36" ht="21" customHeight="1" x14ac:dyDescent="0.3"/>
    <row r="37" ht="21" customHeight="1" x14ac:dyDescent="0.3"/>
    <row r="38" ht="21" customHeight="1" x14ac:dyDescent="0.3"/>
    <row r="39" ht="21" customHeight="1" x14ac:dyDescent="0.3"/>
    <row r="40" ht="21" customHeight="1" x14ac:dyDescent="0.3"/>
    <row r="41" ht="21" customHeight="1" x14ac:dyDescent="0.3"/>
    <row r="42" ht="21" customHeight="1" x14ac:dyDescent="0.3"/>
    <row r="43" ht="21" customHeight="1" x14ac:dyDescent="0.3"/>
    <row r="44" ht="21" customHeight="1" x14ac:dyDescent="0.3"/>
    <row r="45" ht="21" customHeight="1" x14ac:dyDescent="0.3"/>
    <row r="46" ht="21" customHeight="1" x14ac:dyDescent="0.3"/>
    <row r="47" ht="21" customHeight="1" x14ac:dyDescent="0.3"/>
    <row r="48" ht="21" customHeight="1" x14ac:dyDescent="0.3"/>
    <row r="49" ht="21" customHeight="1" x14ac:dyDescent="0.3"/>
    <row r="50" ht="21" customHeight="1" x14ac:dyDescent="0.3"/>
    <row r="51" ht="21" customHeight="1" x14ac:dyDescent="0.3"/>
    <row r="52" ht="21" customHeight="1" x14ac:dyDescent="0.3"/>
    <row r="53" ht="21" customHeight="1" x14ac:dyDescent="0.3"/>
    <row r="54" ht="21" customHeight="1" x14ac:dyDescent="0.3"/>
    <row r="55" ht="21" customHeight="1" x14ac:dyDescent="0.3"/>
    <row r="56" ht="21" customHeight="1" x14ac:dyDescent="0.3"/>
    <row r="57" ht="21" customHeight="1" x14ac:dyDescent="0.3"/>
    <row r="58" ht="21" customHeight="1" x14ac:dyDescent="0.3"/>
    <row r="59" ht="21" customHeight="1" x14ac:dyDescent="0.3"/>
    <row r="60" ht="21" customHeight="1" x14ac:dyDescent="0.3"/>
    <row r="61" ht="21" customHeight="1" x14ac:dyDescent="0.3"/>
    <row r="62" ht="21" customHeight="1" x14ac:dyDescent="0.3"/>
    <row r="63" ht="21" customHeight="1" x14ac:dyDescent="0.3"/>
    <row r="64" ht="21" customHeight="1" x14ac:dyDescent="0.3"/>
    <row r="65" ht="21" customHeight="1" x14ac:dyDescent="0.3"/>
    <row r="66" ht="21" customHeight="1" x14ac:dyDescent="0.3"/>
    <row r="67" ht="21" customHeight="1" x14ac:dyDescent="0.3"/>
    <row r="68" ht="21" customHeight="1" x14ac:dyDescent="0.3"/>
    <row r="69" ht="21" customHeight="1" x14ac:dyDescent="0.3"/>
    <row r="70" ht="21" customHeight="1" x14ac:dyDescent="0.3"/>
    <row r="71" ht="21" customHeight="1" x14ac:dyDescent="0.3"/>
    <row r="72" ht="21" customHeight="1" x14ac:dyDescent="0.3"/>
    <row r="73" ht="21" customHeight="1" x14ac:dyDescent="0.3"/>
    <row r="74" ht="21" customHeight="1" x14ac:dyDescent="0.3"/>
    <row r="75" ht="21" customHeight="1" x14ac:dyDescent="0.3"/>
    <row r="76" ht="21" customHeight="1" x14ac:dyDescent="0.3"/>
    <row r="77" ht="21" customHeight="1" x14ac:dyDescent="0.3"/>
    <row r="78" ht="21" customHeight="1" x14ac:dyDescent="0.3"/>
    <row r="79" ht="21" customHeight="1" x14ac:dyDescent="0.3"/>
    <row r="80" ht="21" customHeight="1" x14ac:dyDescent="0.3"/>
    <row r="81" ht="21" customHeight="1" x14ac:dyDescent="0.3"/>
    <row r="82" ht="21" customHeight="1" x14ac:dyDescent="0.3"/>
    <row r="83" ht="21" customHeight="1" x14ac:dyDescent="0.3"/>
    <row r="84" ht="21" customHeight="1" x14ac:dyDescent="0.3"/>
    <row r="85" ht="21" customHeight="1" x14ac:dyDescent="0.3"/>
    <row r="86" ht="21" customHeight="1" x14ac:dyDescent="0.3"/>
    <row r="87" ht="21" customHeight="1" x14ac:dyDescent="0.3"/>
    <row r="88" ht="21" customHeight="1" x14ac:dyDescent="0.3"/>
    <row r="89" ht="21" customHeight="1" x14ac:dyDescent="0.3"/>
    <row r="90" ht="21" customHeight="1" x14ac:dyDescent="0.3"/>
    <row r="91" ht="21" customHeight="1" x14ac:dyDescent="0.3"/>
    <row r="92" ht="21" customHeight="1" x14ac:dyDescent="0.3"/>
    <row r="93" ht="21" customHeight="1" x14ac:dyDescent="0.3"/>
    <row r="94" ht="21" customHeight="1" x14ac:dyDescent="0.3"/>
    <row r="95" ht="21" customHeight="1" x14ac:dyDescent="0.3"/>
    <row r="96" ht="21" customHeight="1" x14ac:dyDescent="0.3"/>
    <row r="97" ht="21" customHeight="1" x14ac:dyDescent="0.3"/>
    <row r="98" ht="21" customHeight="1" x14ac:dyDescent="0.3"/>
    <row r="99" ht="21" customHeight="1" x14ac:dyDescent="0.3"/>
    <row r="101" ht="18" customHeight="1" x14ac:dyDescent="0.3"/>
    <row r="115" spans="1:66" s="24" customFormat="1" x14ac:dyDescent="0.3">
      <c r="A115" s="5"/>
      <c r="B115" s="23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</row>
    <row r="116" spans="1:66" s="24" customFormat="1" x14ac:dyDescent="0.3">
      <c r="A116" s="5"/>
      <c r="B116" s="23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</row>
    <row r="117" spans="1:66" s="24" customFormat="1" x14ac:dyDescent="0.3">
      <c r="A117" s="5"/>
      <c r="B117" s="23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</row>
    <row r="118" spans="1:66" s="24" customFormat="1" x14ac:dyDescent="0.3">
      <c r="A118" s="5"/>
      <c r="B118" s="23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</row>
    <row r="119" spans="1:66" ht="27.75" customHeight="1" x14ac:dyDescent="0.3"/>
  </sheetData>
  <protectedRanges>
    <protectedRange sqref="J11" name="Range2_18_1_1"/>
    <protectedRange sqref="N11" name="Range2_1_4_1_1"/>
    <protectedRange sqref="R11" name="Range2_3_4_1_1"/>
    <protectedRange sqref="T11" name="Range2_4_4_1_1"/>
    <protectedRange sqref="V11" name="Range2_5_4_1_1"/>
    <protectedRange sqref="X11" name="Range2_6_4_1_1"/>
    <protectedRange sqref="Z11" name="Range2_7_4_1_1"/>
    <protectedRange sqref="AB11" name="Range2_8_4_1_1"/>
    <protectedRange sqref="AD11" name="Range2_9_4_1_1"/>
    <protectedRange sqref="AH11" name="Range2_11_4_1_1"/>
    <protectedRange sqref="AJ11" name="Range2_12_4_1_1"/>
    <protectedRange sqref="AL11" name="Range2_13_4_1_1"/>
    <protectedRange sqref="AN11" name="Range2_14_4_1_1"/>
    <protectedRange sqref="AP11" name="Range2_15_4_1_1"/>
    <protectedRange sqref="AT11" name="Range3_12_1_1"/>
    <protectedRange sqref="AV11" name="Range3_1_4_1_1"/>
    <protectedRange sqref="AX11" name="Range3_3_4_1_1"/>
    <protectedRange sqref="AZ11" name="Range3_4_4_1_1"/>
    <protectedRange sqref="BB11" name="Range3_5_4_1_1"/>
    <protectedRange sqref="BD11" name="Range3_6_4_1_1"/>
    <protectedRange sqref="BF11" name="Range3_7_4_1_1"/>
    <protectedRange sqref="BJ11" name="Range3_8_4_1_1"/>
    <protectedRange sqref="BL11" name="Range3_9_4_1_1"/>
    <protectedRange sqref="P11" name="Range2_10_4_1_1"/>
  </protectedRanges>
  <mergeCells count="56">
    <mergeCell ref="A12:B12"/>
    <mergeCell ref="C8:D8"/>
    <mergeCell ref="E8:F8"/>
    <mergeCell ref="G8:H8"/>
    <mergeCell ref="I8:J8"/>
    <mergeCell ref="A4:A9"/>
    <mergeCell ref="B4:B9"/>
    <mergeCell ref="C4:H7"/>
    <mergeCell ref="I4:BB4"/>
    <mergeCell ref="AI8:AJ8"/>
    <mergeCell ref="AM8:AN8"/>
    <mergeCell ref="AQ8:AR8"/>
    <mergeCell ref="AS8:AT8"/>
    <mergeCell ref="U8:V8"/>
    <mergeCell ref="AA8:AB8"/>
    <mergeCell ref="BK6:BN7"/>
    <mergeCell ref="AI7:AJ7"/>
    <mergeCell ref="AK7:AL8"/>
    <mergeCell ref="BC4:BN4"/>
    <mergeCell ref="I5:BB5"/>
    <mergeCell ref="BI6:BJ8"/>
    <mergeCell ref="O8:P8"/>
    <mergeCell ref="Q8:R8"/>
    <mergeCell ref="S8:T8"/>
    <mergeCell ref="D3:I3"/>
    <mergeCell ref="W3:X3"/>
    <mergeCell ref="AG3:AH3"/>
    <mergeCell ref="BC5:BH5"/>
    <mergeCell ref="BC6:BF6"/>
    <mergeCell ref="BG6:BH8"/>
    <mergeCell ref="Y8:Z8"/>
    <mergeCell ref="I7:L7"/>
    <mergeCell ref="AU8:AV8"/>
    <mergeCell ref="I6:BB6"/>
    <mergeCell ref="W8:X8"/>
    <mergeCell ref="M7:N8"/>
    <mergeCell ref="O7:AD7"/>
    <mergeCell ref="AE7:AF8"/>
    <mergeCell ref="AG7:AH8"/>
    <mergeCell ref="AC8:AD8"/>
    <mergeCell ref="BL14:BQ14"/>
    <mergeCell ref="BM15:BQ15"/>
    <mergeCell ref="BI5:BN5"/>
    <mergeCell ref="K8:L8"/>
    <mergeCell ref="A2:N2"/>
    <mergeCell ref="BM8:BN8"/>
    <mergeCell ref="AM7:AN7"/>
    <mergeCell ref="AO7:AP8"/>
    <mergeCell ref="AQ7:AV7"/>
    <mergeCell ref="AW7:BB7"/>
    <mergeCell ref="BC7:BD8"/>
    <mergeCell ref="BE7:BF8"/>
    <mergeCell ref="AW8:AX8"/>
    <mergeCell ref="AY8:AZ8"/>
    <mergeCell ref="BA8:BB8"/>
    <mergeCell ref="BK8:BL8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2024-10-01T09:10:29Z</dcterms:modified>
</cp:coreProperties>
</file>