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G8" i="1" l="1"/>
  <c r="F8" i="1"/>
  <c r="O9" i="1" l="1"/>
  <c r="N9" i="1"/>
  <c r="L9" i="1"/>
  <c r="M9" i="1"/>
  <c r="K9" i="1"/>
  <c r="J9" i="1" l="1"/>
  <c r="I9" i="1" l="1"/>
  <c r="H9" i="1"/>
  <c r="E8" i="1"/>
  <c r="D9" i="1"/>
  <c r="C9" i="1"/>
  <c r="G9" i="1" l="1"/>
  <c r="E9" i="1"/>
  <c r="P8" i="1"/>
  <c r="Q8" i="1" s="1"/>
  <c r="F9" i="1"/>
  <c r="Q9" i="1" l="1"/>
  <c r="P9" i="1"/>
</calcChain>
</file>

<file path=xl/sharedStrings.xml><?xml version="1.0" encoding="utf-8"?>
<sst xmlns="http://schemas.openxmlformats.org/spreadsheetml/2006/main" count="29" uniqueCount="23">
  <si>
    <t>հազար դրամ</t>
  </si>
  <si>
    <t>Ընդամենը</t>
  </si>
  <si>
    <t>ՏԵՂԵԿԱՏՎՈՒԹՅՈՒՆ</t>
  </si>
  <si>
    <t>N</t>
  </si>
  <si>
    <t xml:space="preserve">Համայնքի անվանումը </t>
  </si>
  <si>
    <t>հաշվարկ</t>
  </si>
  <si>
    <t>փաստ</t>
  </si>
  <si>
    <t>Այդ թվում` մանկապարտեզներ</t>
  </si>
  <si>
    <t>հաշվարկ
(5=7+9+11)</t>
  </si>
  <si>
    <t>փաստ
(6=8+10+12)</t>
  </si>
  <si>
    <t>Խոյ</t>
  </si>
  <si>
    <t xml:space="preserve">                             Ֆին․  բաժնի պետ՝                                              Շ․Պողոսյան</t>
  </si>
  <si>
    <t>Համայնքի ղեկավար՝                                    Ա․Մեխակյան</t>
  </si>
  <si>
    <t>Նախորդ տարիների
 պարտքը /31.12.2023թ. դրությամբ/</t>
  </si>
  <si>
    <t xml:space="preserve"> Նախորդ տարիների պարտքի  մարումը
2024թ.
   Ընթացքում</t>
  </si>
  <si>
    <t xml:space="preserve"> Նախորդ տարիների պարտքի  մնացորդը
31.01.2024թ.
   դրությամբ`     4=2-3</t>
  </si>
  <si>
    <t>ՀՀ  Արմավիրի մարզի համայնքապետարանների, ՏԻՄ-երին ենթակա բյուջետային հիմնարկների, ՀՈԱԿ-ների աշխատողների աշխատավարձերի վերաբերյալ  2024թ.օգոստոսի «31»-ի  դրությամբ</t>
  </si>
  <si>
    <t>Ընդամենը
համայնքապետարանների, ՏԻՄ -երին ենթակա բյուջետային հիմնարկների, ՀՈԱԿ-ների աշխատողների աշխատավարձերը 
2024թ.սեպտեմբերի «31»-ի  դրությամբ</t>
  </si>
  <si>
    <t xml:space="preserve"> Այդ թվում` համայնքապետարանների աշխատողների  աշխատավարձերը  
2024թ.սեպտեմբերի «31»-ի  դրությամբ</t>
  </si>
  <si>
    <t>Այդ թվում` ՏԻՄ-երին ենթակա  բյուջետային հիմնարկների աշխատողների աշխատավարձերը 
2024թ.սեպտեմբերի «31»-ի  դրությամբ</t>
  </si>
  <si>
    <t>Այդ թվում` ՀՈԱԿ-ների աշխատողների աշխատավարձերը  2024թ.սեպտեմբերի«31»-ի  դրությամբ</t>
  </si>
  <si>
    <t>2024թ. ընթացիկ տարվա աշխատավարձի պարտքը
2024թ.սեպտեմբերի «31»-ի  դրությամբ</t>
  </si>
  <si>
    <t>Ընդամենը աշխատավարձի պարտքը
2024թսեպտեմբերի «31»-ի 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</si>
</sst>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֏&quot;_-;\-* #,##0.00\ &quot;֏&quot;_-;_-* &quot;-&quot;??\ &quot;֏&quot;_-;_-@_-"/>
    <numFmt numFmtId="164" formatCode="0.0"/>
    <numFmt numFmtId="165" formatCode="#,##0.0"/>
    <numFmt numFmtId="166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sz val="12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4" fillId="2" borderId="0" xfId="0" applyFont="1" applyFill="1"/>
    <xf numFmtId="0" fontId="1" fillId="2" borderId="0" xfId="0" applyFont="1" applyFill="1" applyBorder="1" applyAlignment="1">
      <alignment vertical="center" wrapText="1"/>
    </xf>
    <xf numFmtId="166" fontId="1" fillId="2" borderId="2" xfId="3" applyNumberFormat="1" applyFont="1" applyFill="1" applyBorder="1" applyAlignment="1">
      <alignment vertical="center" wrapText="1"/>
    </xf>
    <xf numFmtId="166" fontId="1" fillId="2" borderId="0" xfId="3" applyNumberFormat="1" applyFont="1" applyFill="1" applyBorder="1" applyAlignment="1">
      <alignment wrapText="1"/>
    </xf>
    <xf numFmtId="166" fontId="1" fillId="2" borderId="0" xfId="3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1" fillId="2" borderId="3" xfId="0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2" fillId="2" borderId="1" xfId="2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166" fontId="1" fillId="2" borderId="2" xfId="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</cellXfs>
  <cellStyles count="4">
    <cellStyle name="Normal 2" xfId="1"/>
    <cellStyle name="Normal 2 2" xfId="2"/>
    <cellStyle name="Денежный" xfId="3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Q22" sqref="Q22"/>
    </sheetView>
  </sheetViews>
  <sheetFormatPr defaultColWidth="8.85546875" defaultRowHeight="17.25" x14ac:dyDescent="0.3"/>
  <cols>
    <col min="1" max="1" width="4.28515625" style="17" customWidth="1"/>
    <col min="2" max="2" width="34" style="16" customWidth="1"/>
    <col min="3" max="3" width="12.28515625" style="16" customWidth="1"/>
    <col min="4" max="4" width="14.28515625" style="16" customWidth="1"/>
    <col min="5" max="5" width="15.85546875" style="16" customWidth="1"/>
    <col min="6" max="6" width="14.28515625" style="16" customWidth="1"/>
    <col min="7" max="7" width="17" style="16" customWidth="1"/>
    <col min="8" max="11" width="14.28515625" style="16" customWidth="1"/>
    <col min="12" max="12" width="13.140625" style="16" customWidth="1"/>
    <col min="13" max="13" width="14" style="16" customWidth="1"/>
    <col min="14" max="14" width="12.140625" style="16" customWidth="1"/>
    <col min="15" max="15" width="11" style="16" customWidth="1"/>
    <col min="16" max="16" width="15.28515625" style="16" customWidth="1"/>
    <col min="17" max="17" width="18.140625" style="16" customWidth="1"/>
    <col min="18" max="40" width="14.28515625" style="16" customWidth="1"/>
    <col min="41" max="135" width="14.28515625" style="17" customWidth="1"/>
    <col min="136" max="136" width="8.85546875" style="17"/>
    <col min="137" max="137" width="15.28515625" style="17" customWidth="1"/>
    <col min="138" max="138" width="14.7109375" style="17" customWidth="1"/>
    <col min="139" max="139" width="13.28515625" style="17" customWidth="1"/>
    <col min="140" max="140" width="12.140625" style="17" customWidth="1"/>
    <col min="141" max="141" width="15.140625" style="17" customWidth="1"/>
    <col min="142" max="16384" width="8.85546875" style="17"/>
  </cols>
  <sheetData>
    <row r="1" spans="1:40" s="3" customFormat="1" x14ac:dyDescent="0.3">
      <c r="A1" s="34" t="s">
        <v>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2"/>
      <c r="M1" s="2"/>
      <c r="N1" s="2"/>
      <c r="O1" s="2"/>
      <c r="P1" s="2"/>
    </row>
    <row r="2" spans="1:40" s="3" customFormat="1" ht="55.15" customHeight="1" x14ac:dyDescent="0.3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4"/>
      <c r="M2" s="4"/>
      <c r="N2" s="4"/>
      <c r="O2" s="4"/>
      <c r="P2" s="4"/>
      <c r="Q2" s="4"/>
    </row>
    <row r="3" spans="1:40" s="8" customFormat="1" ht="16.899999999999999" customHeight="1" x14ac:dyDescent="0.3">
      <c r="A3" s="5"/>
      <c r="B3" s="5"/>
      <c r="C3" s="5"/>
      <c r="D3" s="5"/>
      <c r="E3" s="5"/>
      <c r="F3" s="5"/>
      <c r="G3" s="5"/>
      <c r="H3" s="5"/>
      <c r="I3" s="5"/>
      <c r="J3" s="36" t="s">
        <v>0</v>
      </c>
      <c r="K3" s="36"/>
      <c r="L3" s="6"/>
      <c r="M3" s="6"/>
      <c r="N3" s="6"/>
      <c r="O3" s="6"/>
      <c r="P3" s="7"/>
      <c r="Q3" s="6"/>
    </row>
    <row r="4" spans="1:40" s="3" customFormat="1" ht="57" customHeight="1" x14ac:dyDescent="0.3">
      <c r="A4" s="37" t="s">
        <v>3</v>
      </c>
      <c r="B4" s="37" t="s">
        <v>4</v>
      </c>
      <c r="C4" s="29" t="s">
        <v>13</v>
      </c>
      <c r="D4" s="29" t="s">
        <v>14</v>
      </c>
      <c r="E4" s="29" t="s">
        <v>15</v>
      </c>
      <c r="F4" s="38" t="s">
        <v>17</v>
      </c>
      <c r="G4" s="39"/>
      <c r="H4" s="42" t="s">
        <v>18</v>
      </c>
      <c r="I4" s="43"/>
      <c r="J4" s="42" t="s">
        <v>19</v>
      </c>
      <c r="K4" s="43"/>
      <c r="L4" s="24" t="s">
        <v>20</v>
      </c>
      <c r="M4" s="28"/>
      <c r="N4" s="28"/>
      <c r="O4" s="28"/>
      <c r="P4" s="29" t="s">
        <v>21</v>
      </c>
      <c r="Q4" s="29" t="s">
        <v>22</v>
      </c>
    </row>
    <row r="5" spans="1:40" s="3" customFormat="1" ht="96.6" customHeight="1" x14ac:dyDescent="0.3">
      <c r="A5" s="37"/>
      <c r="B5" s="37"/>
      <c r="C5" s="30"/>
      <c r="D5" s="30"/>
      <c r="E5" s="30"/>
      <c r="F5" s="40"/>
      <c r="G5" s="41"/>
      <c r="H5" s="44"/>
      <c r="I5" s="45"/>
      <c r="J5" s="44"/>
      <c r="K5" s="45"/>
      <c r="L5" s="32" t="s">
        <v>5</v>
      </c>
      <c r="M5" s="32" t="s">
        <v>6</v>
      </c>
      <c r="N5" s="24" t="s">
        <v>7</v>
      </c>
      <c r="O5" s="25"/>
      <c r="P5" s="30"/>
      <c r="Q5" s="30"/>
    </row>
    <row r="6" spans="1:40" s="3" customFormat="1" ht="34.9" customHeight="1" x14ac:dyDescent="0.3">
      <c r="A6" s="37"/>
      <c r="B6" s="37"/>
      <c r="C6" s="31"/>
      <c r="D6" s="31"/>
      <c r="E6" s="31"/>
      <c r="F6" s="20" t="s">
        <v>8</v>
      </c>
      <c r="G6" s="20" t="s">
        <v>9</v>
      </c>
      <c r="H6" s="20" t="s">
        <v>5</v>
      </c>
      <c r="I6" s="20" t="s">
        <v>6</v>
      </c>
      <c r="J6" s="20" t="s">
        <v>5</v>
      </c>
      <c r="K6" s="20" t="s">
        <v>6</v>
      </c>
      <c r="L6" s="33"/>
      <c r="M6" s="33"/>
      <c r="N6" s="20" t="s">
        <v>5</v>
      </c>
      <c r="O6" s="20" t="s">
        <v>6</v>
      </c>
      <c r="P6" s="31"/>
      <c r="Q6" s="31"/>
    </row>
    <row r="7" spans="1:40" s="3" customFormat="1" x14ac:dyDescent="0.3">
      <c r="A7" s="9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9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  <c r="Q7" s="19">
        <v>16</v>
      </c>
    </row>
    <row r="8" spans="1:40" x14ac:dyDescent="0.3">
      <c r="A8" s="10">
        <v>1</v>
      </c>
      <c r="B8" s="22" t="s">
        <v>10</v>
      </c>
      <c r="C8" s="1">
        <v>0</v>
      </c>
      <c r="D8" s="11">
        <v>0</v>
      </c>
      <c r="E8" s="1">
        <f t="shared" ref="E8" si="0">C8-D8</f>
        <v>0</v>
      </c>
      <c r="F8" s="12">
        <f>H8+J8+L8</f>
        <v>506645.92099999997</v>
      </c>
      <c r="G8" s="12">
        <f>I8+K8+M8</f>
        <v>506645.92099999997</v>
      </c>
      <c r="H8" s="12">
        <v>282410.75300000003</v>
      </c>
      <c r="I8" s="12">
        <v>282410.75300000003</v>
      </c>
      <c r="J8" s="13">
        <v>100309.1</v>
      </c>
      <c r="K8" s="13">
        <v>100309.1</v>
      </c>
      <c r="L8" s="13">
        <v>123926.068</v>
      </c>
      <c r="M8" s="13">
        <v>123926.068</v>
      </c>
      <c r="N8" s="13">
        <v>61746.961000000003</v>
      </c>
      <c r="O8" s="13">
        <v>61746.961000000003</v>
      </c>
      <c r="P8" s="12">
        <f t="shared" ref="P8" si="1">F8-G8</f>
        <v>0</v>
      </c>
      <c r="Q8" s="12">
        <f t="shared" ref="Q8" si="2">E8+P8</f>
        <v>0</v>
      </c>
      <c r="R8" s="14"/>
      <c r="S8" s="15"/>
      <c r="T8" s="14"/>
    </row>
    <row r="9" spans="1:40" x14ac:dyDescent="0.3">
      <c r="A9" s="18"/>
      <c r="B9" s="21" t="s">
        <v>1</v>
      </c>
      <c r="C9" s="13">
        <f t="shared" ref="C9:I9" si="3">SUM(C8:C8)</f>
        <v>0</v>
      </c>
      <c r="D9" s="13">
        <f t="shared" si="3"/>
        <v>0</v>
      </c>
      <c r="E9" s="13">
        <f t="shared" si="3"/>
        <v>0</v>
      </c>
      <c r="F9" s="13">
        <f t="shared" si="3"/>
        <v>506645.92099999997</v>
      </c>
      <c r="G9" s="13">
        <f t="shared" si="3"/>
        <v>506645.92099999997</v>
      </c>
      <c r="H9" s="13">
        <f t="shared" si="3"/>
        <v>282410.75300000003</v>
      </c>
      <c r="I9" s="13">
        <f t="shared" si="3"/>
        <v>282410.75300000003</v>
      </c>
      <c r="J9" s="13">
        <f t="shared" ref="J9:O9" si="4">J8</f>
        <v>100309.1</v>
      </c>
      <c r="K9" s="13">
        <f t="shared" si="4"/>
        <v>100309.1</v>
      </c>
      <c r="L9" s="13">
        <f t="shared" si="4"/>
        <v>123926.068</v>
      </c>
      <c r="M9" s="13">
        <f t="shared" si="4"/>
        <v>123926.068</v>
      </c>
      <c r="N9" s="13">
        <f t="shared" si="4"/>
        <v>61746.961000000003</v>
      </c>
      <c r="O9" s="13">
        <f t="shared" si="4"/>
        <v>61746.961000000003</v>
      </c>
      <c r="P9" s="13">
        <f>SUM(P8:P8)</f>
        <v>0</v>
      </c>
      <c r="Q9" s="13">
        <f>SUM(Q8:Q8)</f>
        <v>0</v>
      </c>
      <c r="R9" s="14"/>
      <c r="S9" s="14"/>
      <c r="T9" s="14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x14ac:dyDescent="0.3">
      <c r="I10" s="23"/>
      <c r="J10" s="23"/>
      <c r="K10" s="23"/>
      <c r="L10" s="23"/>
      <c r="M10" s="23"/>
      <c r="N10" s="23"/>
      <c r="O10" s="23"/>
      <c r="P10" s="23"/>
      <c r="Q10" s="23"/>
    </row>
    <row r="11" spans="1:40" x14ac:dyDescent="0.3">
      <c r="I11" s="27" t="s">
        <v>12</v>
      </c>
      <c r="J11" s="27"/>
      <c r="K11" s="27"/>
      <c r="L11" s="27"/>
      <c r="M11" s="27"/>
      <c r="N11" s="27"/>
      <c r="O11" s="27"/>
      <c r="P11" s="27"/>
      <c r="Q11" s="27"/>
    </row>
    <row r="12" spans="1:40" x14ac:dyDescent="0.3">
      <c r="I12" s="26"/>
      <c r="J12" s="26"/>
      <c r="K12" s="26"/>
      <c r="L12" s="26"/>
      <c r="M12" s="26"/>
      <c r="N12" s="26"/>
      <c r="O12" s="26"/>
      <c r="P12" s="26"/>
      <c r="Q12" s="26"/>
    </row>
    <row r="13" spans="1:40" ht="6" customHeight="1" x14ac:dyDescent="0.3">
      <c r="I13" s="26"/>
      <c r="J13" s="26"/>
      <c r="K13" s="26"/>
      <c r="L13" s="26"/>
      <c r="M13" s="26"/>
      <c r="N13" s="26"/>
      <c r="O13" s="26"/>
      <c r="P13" s="26"/>
      <c r="Q13" s="26"/>
    </row>
    <row r="14" spans="1:40" hidden="1" x14ac:dyDescent="0.3">
      <c r="I14" s="26"/>
      <c r="J14" s="26"/>
      <c r="K14" s="26"/>
      <c r="L14" s="26"/>
      <c r="M14" s="26"/>
      <c r="N14" s="26"/>
      <c r="O14" s="26"/>
      <c r="P14" s="26"/>
      <c r="Q14" s="26"/>
    </row>
    <row r="15" spans="1:40" hidden="1" x14ac:dyDescent="0.3">
      <c r="I15" s="26"/>
      <c r="J15" s="26"/>
      <c r="K15" s="26"/>
      <c r="L15" s="26"/>
      <c r="M15" s="26"/>
      <c r="N15" s="26"/>
      <c r="O15" s="26"/>
      <c r="P15" s="26"/>
      <c r="Q15" s="26"/>
    </row>
    <row r="16" spans="1:40" hidden="1" x14ac:dyDescent="0.3">
      <c r="I16" s="26"/>
      <c r="J16" s="26"/>
      <c r="K16" s="26"/>
      <c r="L16" s="26"/>
      <c r="M16" s="26"/>
      <c r="N16" s="26"/>
      <c r="O16" s="26"/>
      <c r="P16" s="26"/>
      <c r="Q16" s="26"/>
    </row>
    <row r="17" spans="3:40" hidden="1" x14ac:dyDescent="0.3">
      <c r="I17" s="26"/>
      <c r="J17" s="26"/>
      <c r="K17" s="26"/>
      <c r="L17" s="26"/>
      <c r="M17" s="26"/>
      <c r="N17" s="26"/>
      <c r="O17" s="26"/>
      <c r="P17" s="26"/>
      <c r="Q17" s="26"/>
    </row>
    <row r="18" spans="3:40" x14ac:dyDescent="0.3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20" spans="3:40" x14ac:dyDescent="0.3">
      <c r="I20" s="26" t="s">
        <v>11</v>
      </c>
      <c r="J20" s="26"/>
      <c r="K20" s="26"/>
      <c r="L20" s="26"/>
      <c r="M20" s="26"/>
      <c r="N20" s="26"/>
      <c r="O20" s="26"/>
      <c r="P20" s="26"/>
    </row>
  </sheetData>
  <protectedRanges>
    <protectedRange sqref="O8:O9 M8:M9" name="Range4_5_1_2_2_1_1_1_1_1_1_1_1_2_1_1_1_1_1_1_1_1_1_1_1_1_1_1_1_1_1_1_1_1_1_1_1_1"/>
  </protectedRanges>
  <mergeCells count="19">
    <mergeCell ref="A1:K1"/>
    <mergeCell ref="A2:K2"/>
    <mergeCell ref="J3:K3"/>
    <mergeCell ref="A4:A6"/>
    <mergeCell ref="B4:B6"/>
    <mergeCell ref="C4:C6"/>
    <mergeCell ref="D4:D6"/>
    <mergeCell ref="E4:E6"/>
    <mergeCell ref="F4:G5"/>
    <mergeCell ref="H4:I5"/>
    <mergeCell ref="J4:K5"/>
    <mergeCell ref="N5:O5"/>
    <mergeCell ref="I20:P20"/>
    <mergeCell ref="I11:Q17"/>
    <mergeCell ref="L4:O4"/>
    <mergeCell ref="P4:P6"/>
    <mergeCell ref="Q4:Q6"/>
    <mergeCell ref="L5:L6"/>
    <mergeCell ref="M5:M6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2024-10-01T11:59:07Z</dcterms:modified>
</cp:coreProperties>
</file>