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7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AD12" i="1" l="1"/>
  <c r="R12" i="1" l="1"/>
  <c r="AB12" i="1" l="1"/>
  <c r="AA12" i="1"/>
  <c r="Z12" i="1"/>
  <c r="Y12" i="1"/>
  <c r="P12" i="1"/>
  <c r="O12" i="1"/>
  <c r="AG12" i="1"/>
  <c r="AF12" i="1"/>
  <c r="AE12" i="1"/>
  <c r="AC12" i="1"/>
  <c r="X12" i="1"/>
  <c r="W12" i="1"/>
  <c r="V12" i="1"/>
  <c r="U12" i="1"/>
  <c r="T12" i="1"/>
  <c r="Q12" i="1"/>
  <c r="N12" i="1"/>
  <c r="M12" i="1"/>
  <c r="L12" i="1"/>
  <c r="K12" i="1"/>
  <c r="J12" i="1"/>
  <c r="I12" i="1"/>
  <c r="H12" i="1"/>
  <c r="G12" i="1"/>
  <c r="F12" i="1"/>
  <c r="E12" i="1"/>
  <c r="D12" i="1"/>
  <c r="C12" i="1"/>
  <c r="S12" i="1" l="1"/>
</calcChain>
</file>

<file path=xl/sharedStrings.xml><?xml version="1.0" encoding="utf-8"?>
<sst xmlns="http://schemas.openxmlformats.org/spreadsheetml/2006/main" count="66" uniqueCount="35">
  <si>
    <t>հազար դրամ</t>
  </si>
  <si>
    <t>Հ/Հ</t>
  </si>
  <si>
    <t>Համայնքի անվանումը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</si>
  <si>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</si>
  <si>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</si>
  <si>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</si>
  <si>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</si>
  <si>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</si>
  <si>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</si>
  <si>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</si>
  <si>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</si>
  <si>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</si>
  <si>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</si>
  <si>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</si>
  <si>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</si>
  <si>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</si>
  <si>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</si>
  <si>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</si>
  <si>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</si>
  <si>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այդ թվում`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</si>
  <si>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</si>
  <si>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</si>
  <si>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</si>
  <si>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</si>
  <si>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</si>
  <si>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</si>
  <si>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Ընդամենը մարզ</t>
  </si>
  <si>
    <t>01.04.2011թ.</t>
  </si>
  <si>
    <t>01.04.2012թ.</t>
  </si>
  <si>
    <t>Խոյ</t>
  </si>
  <si>
    <t>Խոյ համայնքի ղեկավար՝                                   Ա.Մեխակյան</t>
  </si>
  <si>
    <t>Ֆին․ բաժնի պետ՝                                                Շ․Պողոսյան</t>
  </si>
  <si>
    <t xml:space="preserve">ՏԵՂԵԿԱՏՎՈՒԹՅՈՒՆ
ՀՀ Արմավիրի  մարզի համայնքների բյուջետային հիմնարկների, ՀՈԱԿ-ների   վերաբերյալ 31.07.2023թ.դրությամբ
</t>
  </si>
  <si>
    <t>31.07.2022թ.</t>
  </si>
  <si>
    <t>31.07.2023թ.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</si>
</sst>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/>
    <xf numFmtId="0" fontId="4" fillId="0" borderId="0" xfId="0" applyFont="1" applyBorder="1" applyAlignment="1">
      <alignment vertical="center" wrapText="1"/>
    </xf>
    <xf numFmtId="0" fontId="0" fillId="2" borderId="0" xfId="0" applyFont="1" applyFill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 2" xfId="1"/>
    <cellStyle name="Normal 2 2" xfId="2"/>
    <cellStyle name="Обычный" xfId="0" builtinId="0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1"/>
  <sheetViews>
    <sheetView tabSelected="1" zoomScale="106" zoomScaleNormal="106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N19" sqref="N19"/>
    </sheetView>
  </sheetViews>
  <sheetFormatPr defaultColWidth="9.7109375" defaultRowHeight="17.25" x14ac:dyDescent="0.25"/>
  <cols>
    <col min="1" max="1" width="4.7109375" style="1" customWidth="1"/>
    <col min="2" max="2" width="27.42578125" style="2" customWidth="1"/>
    <col min="3" max="3" width="13.7109375" style="1" customWidth="1"/>
    <col min="4" max="4" width="15.85546875" style="1" customWidth="1"/>
    <col min="5" max="5" width="15.5703125" style="1" customWidth="1"/>
    <col min="6" max="6" width="14.7109375" style="1" customWidth="1"/>
    <col min="7" max="7" width="12.7109375" style="1" hidden="1" customWidth="1"/>
    <col min="8" max="8" width="1.140625" style="1" hidden="1" customWidth="1"/>
    <col min="9" max="9" width="15.5703125" style="1" customWidth="1"/>
    <col min="10" max="10" width="16.140625" style="1" customWidth="1"/>
    <col min="11" max="11" width="13.7109375" style="1" customWidth="1"/>
    <col min="12" max="12" width="13.42578125" style="1" customWidth="1"/>
    <col min="13" max="13" width="13.7109375" style="1" customWidth="1"/>
    <col min="14" max="14" width="16.5703125" style="1" customWidth="1"/>
    <col min="15" max="15" width="14.85546875" style="1" customWidth="1"/>
    <col min="16" max="16" width="14.42578125" style="1" customWidth="1"/>
    <col min="17" max="17" width="14.85546875" style="1" customWidth="1"/>
    <col min="18" max="18" width="14.7109375" style="1" customWidth="1"/>
    <col min="19" max="19" width="14.85546875" style="1" customWidth="1"/>
    <col min="20" max="20" width="17.42578125" style="1" customWidth="1"/>
    <col min="21" max="21" width="15.28515625" style="2" customWidth="1"/>
    <col min="22" max="22" width="16.140625" style="1" customWidth="1"/>
    <col min="23" max="23" width="14.5703125" style="2" customWidth="1"/>
    <col min="24" max="24" width="17.42578125" style="1" customWidth="1"/>
    <col min="25" max="25" width="13.42578125" style="1" customWidth="1"/>
    <col min="26" max="26" width="13.28515625" style="1" customWidth="1"/>
    <col min="27" max="27" width="14.28515625" style="1" customWidth="1"/>
    <col min="28" max="28" width="13.42578125" style="1" customWidth="1"/>
    <col min="29" max="29" width="13.7109375" style="1" customWidth="1"/>
    <col min="30" max="30" width="13.28515625" style="1" customWidth="1"/>
    <col min="31" max="31" width="14" style="1" customWidth="1"/>
    <col min="32" max="33" width="12.7109375" style="1" customWidth="1"/>
    <col min="34" max="34" width="14.85546875" style="1" customWidth="1"/>
    <col min="35" max="35" width="15.42578125" style="1" customWidth="1"/>
    <col min="36" max="36" width="9.7109375" style="1" customWidth="1"/>
    <col min="37" max="37" width="13.85546875" style="1" customWidth="1"/>
    <col min="38" max="38" width="12.28515625" style="1" customWidth="1"/>
    <col min="39" max="39" width="9.7109375" style="1" customWidth="1"/>
    <col min="40" max="40" width="12.7109375" style="1" bestFit="1" customWidth="1"/>
    <col min="41" max="16384" width="9.7109375" style="1"/>
  </cols>
  <sheetData>
    <row r="2" spans="1:251" s="3" customFormat="1" ht="46.9" customHeight="1" x14ac:dyDescent="0.25">
      <c r="B2" s="33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  <c r="O2" s="4"/>
      <c r="P2" s="4"/>
      <c r="Q2" s="4"/>
    </row>
    <row r="3" spans="1:251" s="3" customFormat="1" x14ac:dyDescent="0.3">
      <c r="B3" s="5"/>
      <c r="C3" s="16"/>
      <c r="D3" s="6"/>
      <c r="E3" s="6"/>
      <c r="F3" s="6"/>
      <c r="G3" s="6"/>
      <c r="H3" s="6"/>
      <c r="I3" s="6"/>
      <c r="L3" s="34" t="s">
        <v>0</v>
      </c>
      <c r="M3" s="34"/>
    </row>
    <row r="4" spans="1:251" s="3" customFormat="1" x14ac:dyDescent="0.25">
      <c r="A4" s="32" t="s">
        <v>1</v>
      </c>
      <c r="B4" s="50" t="s">
        <v>2</v>
      </c>
      <c r="C4" s="51" t="s">
        <v>3</v>
      </c>
      <c r="D4" s="51"/>
      <c r="E4" s="51"/>
      <c r="F4" s="51"/>
      <c r="G4" s="51"/>
      <c r="H4" s="51"/>
      <c r="I4" s="52" t="s">
        <v>4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2" t="s">
        <v>5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s="3" customFormat="1" x14ac:dyDescent="0.25">
      <c r="A5" s="32"/>
      <c r="B5" s="50"/>
      <c r="C5" s="35" t="s">
        <v>6</v>
      </c>
      <c r="D5" s="35"/>
      <c r="E5" s="35" t="s">
        <v>7</v>
      </c>
      <c r="F5" s="35"/>
      <c r="G5" s="48" t="s">
        <v>8</v>
      </c>
      <c r="H5" s="48"/>
      <c r="I5" s="35" t="s">
        <v>9</v>
      </c>
      <c r="J5" s="35"/>
      <c r="K5" s="35" t="s">
        <v>10</v>
      </c>
      <c r="L5" s="35"/>
      <c r="M5" s="35" t="s">
        <v>11</v>
      </c>
      <c r="N5" s="35"/>
      <c r="O5" s="36" t="s">
        <v>12</v>
      </c>
      <c r="P5" s="37"/>
      <c r="Q5" s="37"/>
      <c r="R5" s="38"/>
      <c r="S5" s="58" t="s">
        <v>13</v>
      </c>
      <c r="T5" s="58"/>
      <c r="U5" s="48" t="s">
        <v>14</v>
      </c>
      <c r="V5" s="48"/>
      <c r="W5" s="48"/>
      <c r="X5" s="48"/>
      <c r="Y5" s="49" t="s">
        <v>15</v>
      </c>
      <c r="Z5" s="49"/>
      <c r="AA5" s="49"/>
      <c r="AB5" s="49"/>
      <c r="AC5" s="45" t="s">
        <v>16</v>
      </c>
      <c r="AD5" s="45"/>
      <c r="AE5" s="45"/>
      <c r="AF5" s="45"/>
      <c r="AG5" s="45"/>
      <c r="AH5" s="45"/>
      <c r="AI5" s="32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</row>
    <row r="6" spans="1:251" s="3" customFormat="1" x14ac:dyDescent="0.25">
      <c r="A6" s="32"/>
      <c r="B6" s="50"/>
      <c r="C6" s="35"/>
      <c r="D6" s="35"/>
      <c r="E6" s="35"/>
      <c r="F6" s="35"/>
      <c r="G6" s="35" t="s">
        <v>16</v>
      </c>
      <c r="H6" s="35"/>
      <c r="I6" s="35"/>
      <c r="J6" s="35"/>
      <c r="K6" s="35" t="s">
        <v>17</v>
      </c>
      <c r="L6" s="35"/>
      <c r="M6" s="35"/>
      <c r="N6" s="35"/>
      <c r="O6" s="39"/>
      <c r="P6" s="40"/>
      <c r="Q6" s="40"/>
      <c r="R6" s="41"/>
      <c r="S6" s="58"/>
      <c r="T6" s="58"/>
      <c r="U6" s="48"/>
      <c r="V6" s="48"/>
      <c r="W6" s="48"/>
      <c r="X6" s="48"/>
      <c r="Y6" s="49"/>
      <c r="Z6" s="49"/>
      <c r="AA6" s="49"/>
      <c r="AB6" s="49"/>
      <c r="AC6" s="49" t="s">
        <v>18</v>
      </c>
      <c r="AD6" s="49"/>
      <c r="AE6" s="57" t="s">
        <v>19</v>
      </c>
      <c r="AF6" s="57"/>
      <c r="AG6" s="57"/>
      <c r="AH6" s="57"/>
      <c r="AI6" s="32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</row>
    <row r="7" spans="1:251" s="3" customFormat="1" ht="65.25" customHeight="1" x14ac:dyDescent="0.25">
      <c r="A7" s="32"/>
      <c r="B7" s="50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2"/>
      <c r="P7" s="43"/>
      <c r="Q7" s="43"/>
      <c r="R7" s="44"/>
      <c r="S7" s="58"/>
      <c r="T7" s="58"/>
      <c r="U7" s="45" t="s">
        <v>20</v>
      </c>
      <c r="V7" s="45"/>
      <c r="W7" s="45" t="s">
        <v>21</v>
      </c>
      <c r="X7" s="45"/>
      <c r="Y7" s="49"/>
      <c r="Z7" s="49"/>
      <c r="AA7" s="49"/>
      <c r="AB7" s="49"/>
      <c r="AC7" s="49"/>
      <c r="AD7" s="49"/>
      <c r="AE7" s="45" t="s">
        <v>22</v>
      </c>
      <c r="AF7" s="55"/>
      <c r="AG7" s="45" t="s">
        <v>21</v>
      </c>
      <c r="AH7" s="55"/>
      <c r="AI7" s="32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</row>
    <row r="8" spans="1:251" s="3" customFormat="1" ht="48" customHeight="1" x14ac:dyDescent="0.25">
      <c r="A8" s="32"/>
      <c r="B8" s="50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5" t="s">
        <v>23</v>
      </c>
      <c r="P8" s="15" t="s">
        <v>24</v>
      </c>
      <c r="Q8" s="15" t="s">
        <v>23</v>
      </c>
      <c r="R8" s="15" t="s">
        <v>25</v>
      </c>
      <c r="S8" s="58"/>
      <c r="T8" s="58"/>
      <c r="U8" s="45"/>
      <c r="V8" s="45"/>
      <c r="W8" s="45"/>
      <c r="X8" s="45"/>
      <c r="Y8" s="15" t="s">
        <v>23</v>
      </c>
      <c r="Z8" s="15" t="s">
        <v>24</v>
      </c>
      <c r="AA8" s="15" t="s">
        <v>23</v>
      </c>
      <c r="AB8" s="15" t="s">
        <v>25</v>
      </c>
      <c r="AC8" s="49"/>
      <c r="AD8" s="49"/>
      <c r="AE8" s="55"/>
      <c r="AF8" s="55"/>
      <c r="AG8" s="55"/>
      <c r="AH8" s="55"/>
      <c r="AI8" s="32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</row>
    <row r="9" spans="1:251" s="3" customFormat="1" ht="23.25" customHeight="1" x14ac:dyDescent="0.25">
      <c r="A9" s="32"/>
      <c r="B9" s="50"/>
      <c r="C9" s="30" t="s">
        <v>33</v>
      </c>
      <c r="D9" s="30" t="s">
        <v>34</v>
      </c>
      <c r="E9" s="30" t="s">
        <v>33</v>
      </c>
      <c r="F9" s="30" t="s">
        <v>34</v>
      </c>
      <c r="G9" s="14" t="s">
        <v>27</v>
      </c>
      <c r="H9" s="14" t="s">
        <v>28</v>
      </c>
      <c r="I9" s="30" t="s">
        <v>33</v>
      </c>
      <c r="J9" s="30" t="s">
        <v>34</v>
      </c>
      <c r="K9" s="30" t="s">
        <v>33</v>
      </c>
      <c r="L9" s="30" t="s">
        <v>34</v>
      </c>
      <c r="M9" s="30" t="s">
        <v>33</v>
      </c>
      <c r="N9" s="30" t="s">
        <v>34</v>
      </c>
      <c r="O9" s="46" t="s">
        <v>33</v>
      </c>
      <c r="P9" s="47"/>
      <c r="Q9" s="56" t="s">
        <v>34</v>
      </c>
      <c r="R9" s="56"/>
      <c r="S9" s="30" t="s">
        <v>33</v>
      </c>
      <c r="T9" s="30" t="s">
        <v>34</v>
      </c>
      <c r="U9" s="30" t="s">
        <v>33</v>
      </c>
      <c r="V9" s="30" t="s">
        <v>34</v>
      </c>
      <c r="W9" s="30" t="s">
        <v>33</v>
      </c>
      <c r="X9" s="30" t="s">
        <v>34</v>
      </c>
      <c r="Y9" s="46" t="s">
        <v>33</v>
      </c>
      <c r="Z9" s="47"/>
      <c r="AA9" s="56" t="s">
        <v>34</v>
      </c>
      <c r="AB9" s="56"/>
      <c r="AC9" s="30" t="s">
        <v>33</v>
      </c>
      <c r="AD9" s="30" t="s">
        <v>34</v>
      </c>
      <c r="AE9" s="30" t="s">
        <v>33</v>
      </c>
      <c r="AF9" s="30" t="s">
        <v>34</v>
      </c>
      <c r="AG9" s="30" t="s">
        <v>33</v>
      </c>
      <c r="AH9" s="30" t="s">
        <v>34</v>
      </c>
      <c r="AI9" s="32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</row>
    <row r="10" spans="1:251" s="3" customFormat="1" ht="21.75" customHeight="1" x14ac:dyDescent="0.25">
      <c r="A10" s="10">
        <v>1</v>
      </c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23">
        <v>6</v>
      </c>
      <c r="H10" s="23">
        <v>7</v>
      </c>
      <c r="I10" s="23">
        <v>8</v>
      </c>
      <c r="J10" s="23">
        <v>9</v>
      </c>
      <c r="K10" s="23">
        <v>10</v>
      </c>
      <c r="L10" s="23">
        <v>11</v>
      </c>
      <c r="M10" s="23">
        <v>12</v>
      </c>
      <c r="N10" s="23">
        <v>13</v>
      </c>
      <c r="O10" s="23">
        <v>14</v>
      </c>
      <c r="P10" s="23">
        <v>15</v>
      </c>
      <c r="Q10" s="23">
        <v>16</v>
      </c>
      <c r="R10" s="23">
        <v>17</v>
      </c>
      <c r="S10" s="23">
        <v>18</v>
      </c>
      <c r="T10" s="23">
        <v>19</v>
      </c>
      <c r="U10" s="23">
        <v>20</v>
      </c>
      <c r="V10" s="23">
        <v>21</v>
      </c>
      <c r="W10" s="23">
        <v>22</v>
      </c>
      <c r="X10" s="23">
        <v>23</v>
      </c>
      <c r="Y10" s="23">
        <v>24</v>
      </c>
      <c r="Z10" s="23">
        <v>25</v>
      </c>
      <c r="AA10" s="23">
        <v>26</v>
      </c>
      <c r="AB10" s="23">
        <v>27</v>
      </c>
      <c r="AC10" s="23">
        <v>28</v>
      </c>
      <c r="AD10" s="23">
        <v>29</v>
      </c>
      <c r="AE10" s="23">
        <v>30</v>
      </c>
      <c r="AF10" s="23">
        <v>31</v>
      </c>
      <c r="AG10" s="23">
        <v>32</v>
      </c>
      <c r="AH10" s="23">
        <v>33</v>
      </c>
      <c r="AI10" s="23">
        <v>34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s="3" customFormat="1" ht="15.75" customHeight="1" x14ac:dyDescent="0.25">
      <c r="A11" s="10">
        <v>1</v>
      </c>
      <c r="B11" s="22" t="s">
        <v>29</v>
      </c>
      <c r="C11" s="14">
        <v>2</v>
      </c>
      <c r="D11" s="14">
        <v>1</v>
      </c>
      <c r="E11" s="14">
        <v>0</v>
      </c>
      <c r="F11" s="14">
        <v>0</v>
      </c>
      <c r="G11" s="14"/>
      <c r="H11" s="14"/>
      <c r="I11" s="14">
        <v>5</v>
      </c>
      <c r="J11" s="14">
        <v>5</v>
      </c>
      <c r="K11" s="14">
        <v>3</v>
      </c>
      <c r="L11" s="14">
        <v>4</v>
      </c>
      <c r="M11" s="14">
        <v>299</v>
      </c>
      <c r="N11" s="14">
        <v>351</v>
      </c>
      <c r="O11" s="26">
        <v>76878.5</v>
      </c>
      <c r="P11" s="11">
        <v>41701.1</v>
      </c>
      <c r="Q11" s="19">
        <v>115426</v>
      </c>
      <c r="R11" s="11">
        <v>77527.721999999994</v>
      </c>
      <c r="S11" s="26">
        <v>9663</v>
      </c>
      <c r="T11" s="11">
        <v>14162.95</v>
      </c>
      <c r="U11" s="26">
        <v>0</v>
      </c>
      <c r="V11" s="11">
        <v>0</v>
      </c>
      <c r="W11" s="28">
        <v>9663</v>
      </c>
      <c r="X11" s="11">
        <v>14163</v>
      </c>
      <c r="Y11" s="26">
        <v>69283.5</v>
      </c>
      <c r="Z11" s="11">
        <v>30608.5</v>
      </c>
      <c r="AA11" s="11">
        <v>80000</v>
      </c>
      <c r="AB11" s="11">
        <v>55306.112999999998</v>
      </c>
      <c r="AC11" s="26">
        <v>9663</v>
      </c>
      <c r="AD11" s="11">
        <v>11494.75</v>
      </c>
      <c r="AE11" s="14">
        <v>0</v>
      </c>
      <c r="AF11" s="14">
        <v>0</v>
      </c>
      <c r="AG11" s="29">
        <v>9663</v>
      </c>
      <c r="AH11" s="11">
        <v>11494.75</v>
      </c>
      <c r="AI11" s="14"/>
      <c r="AJ11" s="8"/>
      <c r="AK11" s="12"/>
      <c r="AL11" s="8"/>
      <c r="AM11" s="8"/>
      <c r="AN11" s="12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s="9" customFormat="1" x14ac:dyDescent="0.25">
      <c r="A12" s="17"/>
      <c r="B12" s="18" t="s">
        <v>26</v>
      </c>
      <c r="C12" s="19">
        <f t="shared" ref="C12:AG12" si="0">SUM(C11:C11)</f>
        <v>2</v>
      </c>
      <c r="D12" s="19">
        <f t="shared" si="0"/>
        <v>1</v>
      </c>
      <c r="E12" s="19">
        <f t="shared" si="0"/>
        <v>0</v>
      </c>
      <c r="F12" s="19">
        <f t="shared" si="0"/>
        <v>0</v>
      </c>
      <c r="G12" s="19">
        <f t="shared" si="0"/>
        <v>0</v>
      </c>
      <c r="H12" s="19">
        <f t="shared" si="0"/>
        <v>0</v>
      </c>
      <c r="I12" s="19">
        <f t="shared" si="0"/>
        <v>5</v>
      </c>
      <c r="J12" s="19">
        <f t="shared" si="0"/>
        <v>5</v>
      </c>
      <c r="K12" s="19">
        <f t="shared" si="0"/>
        <v>3</v>
      </c>
      <c r="L12" s="19">
        <f t="shared" si="0"/>
        <v>4</v>
      </c>
      <c r="M12" s="19">
        <f t="shared" si="0"/>
        <v>299</v>
      </c>
      <c r="N12" s="27">
        <f t="shared" si="0"/>
        <v>351</v>
      </c>
      <c r="O12" s="19">
        <f t="shared" si="0"/>
        <v>76878.5</v>
      </c>
      <c r="P12" s="19">
        <f t="shared" si="0"/>
        <v>41701.1</v>
      </c>
      <c r="Q12" s="19">
        <f t="shared" si="0"/>
        <v>115426</v>
      </c>
      <c r="R12" s="19">
        <f>R11</f>
        <v>77527.721999999994</v>
      </c>
      <c r="S12" s="19">
        <f t="shared" si="0"/>
        <v>9663</v>
      </c>
      <c r="T12" s="19">
        <f t="shared" si="0"/>
        <v>14162.95</v>
      </c>
      <c r="U12" s="20">
        <f t="shared" si="0"/>
        <v>0</v>
      </c>
      <c r="V12" s="19">
        <f t="shared" si="0"/>
        <v>0</v>
      </c>
      <c r="W12" s="20">
        <f t="shared" si="0"/>
        <v>9663</v>
      </c>
      <c r="X12" s="19">
        <f t="shared" si="0"/>
        <v>14163</v>
      </c>
      <c r="Y12" s="19">
        <f t="shared" si="0"/>
        <v>69283.5</v>
      </c>
      <c r="Z12" s="19">
        <f t="shared" si="0"/>
        <v>30608.5</v>
      </c>
      <c r="AA12" s="19">
        <f t="shared" si="0"/>
        <v>80000</v>
      </c>
      <c r="AB12" s="19">
        <f t="shared" si="0"/>
        <v>55306.112999999998</v>
      </c>
      <c r="AC12" s="19">
        <f t="shared" si="0"/>
        <v>9663</v>
      </c>
      <c r="AD12" s="19">
        <f>AD11</f>
        <v>11494.75</v>
      </c>
      <c r="AE12" s="19">
        <f t="shared" si="0"/>
        <v>0</v>
      </c>
      <c r="AF12" s="19">
        <f t="shared" si="0"/>
        <v>0</v>
      </c>
      <c r="AG12" s="19">
        <f t="shared" si="0"/>
        <v>9663</v>
      </c>
      <c r="AH12" s="11">
        <v>9074.2000000000007</v>
      </c>
      <c r="AI12" s="19"/>
      <c r="AJ12" s="21"/>
      <c r="AK12" s="21"/>
      <c r="AL12" s="21"/>
      <c r="AM12" s="21"/>
      <c r="AN12" s="12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</row>
    <row r="13" spans="1:251" x14ac:dyDescent="0.25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V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x14ac:dyDescent="0.3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V14" s="13"/>
      <c r="X14" s="13"/>
      <c r="Y14" s="13"/>
      <c r="Z14" s="13"/>
      <c r="AA14" s="13"/>
      <c r="AB14" s="13"/>
      <c r="AC14" s="31" t="s">
        <v>30</v>
      </c>
      <c r="AD14" s="31"/>
      <c r="AE14" s="31"/>
      <c r="AF14" s="31"/>
      <c r="AG14" s="31"/>
      <c r="AH14" s="31"/>
      <c r="AI14" s="31"/>
      <c r="AJ14" s="31"/>
      <c r="AK14" s="13"/>
      <c r="AL14" s="13"/>
      <c r="AM14" s="13"/>
      <c r="AN14" s="12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</row>
    <row r="15" spans="1:251" x14ac:dyDescent="0.3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V15" s="13"/>
      <c r="X15" s="13"/>
      <c r="Y15" s="13"/>
      <c r="Z15" s="13"/>
      <c r="AA15" s="13"/>
      <c r="AB15" s="13"/>
      <c r="AC15" s="24"/>
      <c r="AD15" s="24"/>
      <c r="AE15" s="25"/>
      <c r="AF15" s="25"/>
      <c r="AG15" s="25"/>
      <c r="AH15" s="25"/>
      <c r="AI15" s="25"/>
      <c r="AJ15" s="25"/>
      <c r="AK15" s="13"/>
      <c r="AL15" s="13"/>
      <c r="AM15" s="13"/>
      <c r="AN15" s="12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</row>
    <row r="16" spans="1:251" x14ac:dyDescent="0.3">
      <c r="A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V16" s="13"/>
      <c r="X16" s="13"/>
      <c r="Y16" s="13"/>
      <c r="Z16" s="13"/>
      <c r="AA16" s="13"/>
      <c r="AB16" s="13"/>
      <c r="AC16" s="24"/>
      <c r="AD16" s="24"/>
      <c r="AE16" s="24"/>
      <c r="AF16" s="24"/>
      <c r="AG16" s="24"/>
      <c r="AH16" s="24"/>
      <c r="AI16" s="24"/>
      <c r="AJ16" s="24"/>
      <c r="AK16" s="13"/>
      <c r="AL16" s="13"/>
      <c r="AM16" s="13"/>
      <c r="AN16" s="12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</row>
    <row r="17" spans="1:251" x14ac:dyDescent="0.3">
      <c r="A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V17" s="13"/>
      <c r="X17" s="13"/>
      <c r="Y17" s="13"/>
      <c r="Z17" s="13"/>
      <c r="AA17" s="13"/>
      <c r="AB17" s="13"/>
      <c r="AC17" s="31" t="s">
        <v>31</v>
      </c>
      <c r="AD17" s="31"/>
      <c r="AE17" s="31"/>
      <c r="AF17" s="31"/>
      <c r="AG17" s="31"/>
      <c r="AH17" s="31"/>
      <c r="AI17" s="31"/>
      <c r="AJ17" s="31"/>
      <c r="AK17" s="13"/>
      <c r="AL17" s="13"/>
      <c r="AM17" s="13"/>
      <c r="AN17" s="12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</row>
    <row r="18" spans="1:25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V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</row>
    <row r="19" spans="1:251" x14ac:dyDescent="0.25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V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</row>
    <row r="20" spans="1:251" x14ac:dyDescent="0.25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5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5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5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5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5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5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5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5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5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5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5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</sheetData>
  <mergeCells count="32">
    <mergeCell ref="U5:X6"/>
    <mergeCell ref="AC6:AD8"/>
    <mergeCell ref="A4:A9"/>
    <mergeCell ref="B4:B9"/>
    <mergeCell ref="C4:H4"/>
    <mergeCell ref="I4:AH4"/>
    <mergeCell ref="U7:V8"/>
    <mergeCell ref="W7:X8"/>
    <mergeCell ref="AE7:AF8"/>
    <mergeCell ref="AG7:AH8"/>
    <mergeCell ref="Y5:AB7"/>
    <mergeCell ref="Q9:R9"/>
    <mergeCell ref="Y9:Z9"/>
    <mergeCell ref="AA9:AB9"/>
    <mergeCell ref="AE6:AH6"/>
    <mergeCell ref="S5:T8"/>
    <mergeCell ref="AC14:AJ14"/>
    <mergeCell ref="AC17:AJ17"/>
    <mergeCell ref="AI4:AI9"/>
    <mergeCell ref="B2:M2"/>
    <mergeCell ref="L3:M3"/>
    <mergeCell ref="G6:H8"/>
    <mergeCell ref="K6:L8"/>
    <mergeCell ref="M5:N8"/>
    <mergeCell ref="O5:R7"/>
    <mergeCell ref="AC5:AH5"/>
    <mergeCell ref="O9:P9"/>
    <mergeCell ref="C5:D8"/>
    <mergeCell ref="E5:F8"/>
    <mergeCell ref="G5:H5"/>
    <mergeCell ref="I5:J8"/>
    <mergeCell ref="K5:L5"/>
  </mergeCells>
  <phoneticPr fontId="0" type="noConversion"/>
  <conditionalFormatting sqref="G11:K11">
    <cfRule type="cellIs" dxfId="1" priority="3510" stopIfTrue="1" operator="lessThan">
      <formula>-60</formula>
    </cfRule>
  </conditionalFormatting>
  <conditionalFormatting sqref="G11:K11">
    <cfRule type="cellIs" dxfId="0" priority="3509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2023-08-01T12:31:37Z</dcterms:modified>
</cp:coreProperties>
</file>