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<sst xmlns="http://schemas.openxmlformats.org/spreadsheetml/2006/main" count="29" uniqueCount="23">
  <si>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</si>
  <si>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</si>
  <si>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</si>
  <si>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</si>
  <si>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</si>
  <si>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</si>
  <si>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</si>
  <si>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</si>
  <si>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</si>
  <si>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</si>
  <si>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</si>
  <si>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2023թ.
   Ընթացքում</t>
  </si>
  <si>
    <t>Համայնքի ղեկավար՝                                      Ա․Մեխակյան</t>
  </si>
  <si>
    <t xml:space="preserve">                             Ֆին․  բաժնի պետ՝                                              Շ․Պողոսյան</t>
  </si>
  <si>
    <t>Նախորդ տարիների
 պարտքը /31.12.2022թ. դրությամբ/</t>
  </si>
  <si>
    <t>Այդ թվում` ՀՈԱԿ-ների աշխատողների աշխատավարձերը   2023թ. մայիսի «31» 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</si>
  <si>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 2023թ.հունիսի  «30»-ի  դրությամբ</t>
  </si>
  <si>
    <t xml:space="preserve"> Նախորդ տարիների պարտքի  մնացորդը
30.06.2023թ.
   դրությամբ`     4=2-3</t>
  </si>
  <si>
    <t>Ընդամենը
համայնքապետարանների, ՏԻՄ -երին ենթակա բյուջետային հիմնարկների, ՀՈԱԿ-ների աշխատողների աշխատավարձերը 
 2023թ. հունիսի  «30»-ի   դրությամբ</t>
  </si>
  <si>
    <t xml:space="preserve"> Այդ թվում` համայնքապետարանների աշխատողների  աշխատավարձերը  
 2023թ. հունիսի  «30»-ի    դրությամբ</t>
  </si>
  <si>
    <t>Այդ թվում` ՏԻՄ-երին ենթակա  բյուջետային հիմնարկների աշխատողների աշխատավարձերը 
  2023թ.հունիսի  «30»-ի    դրությամբ</t>
  </si>
  <si>
    <t>2023թ. ընթացիկ տարվա աշխատավարձի պարտքը
2023թ.
հունիսի  «30»-ի դրությամբ</t>
  </si>
  <si>
    <t>Ընդամենը աշխատավարձի պարտքը
2023թ.
հունիսի  «30»-ի դրությամբ        (18=4+15)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</si>
</sst>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1" sqref="G21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8.7109375" style="16" customWidth="1"/>
    <col min="8" max="12" width="14.28515625" style="16" customWidth="1"/>
    <col min="13" max="13" width="15.85546875" style="16" customWidth="1"/>
    <col min="14" max="14" width="12.140625" style="16" customWidth="1"/>
    <col min="15" max="15" width="10.42578125" style="16" customWidth="1"/>
    <col min="16" max="16" width="20.425781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14</v>
      </c>
      <c r="D4" s="28" t="s">
        <v>11</v>
      </c>
      <c r="E4" s="28" t="s">
        <v>17</v>
      </c>
      <c r="F4" s="31" t="s">
        <v>18</v>
      </c>
      <c r="G4" s="32"/>
      <c r="H4" s="35" t="s">
        <v>19</v>
      </c>
      <c r="I4" s="36"/>
      <c r="J4" s="35" t="s">
        <v>20</v>
      </c>
      <c r="K4" s="36"/>
      <c r="L4" s="39" t="s">
        <v>15</v>
      </c>
      <c r="M4" s="43"/>
      <c r="N4" s="43"/>
      <c r="O4" s="43"/>
      <c r="P4" s="28" t="s">
        <v>21</v>
      </c>
      <c r="Q4" s="28" t="s">
        <v>22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265668.717</v>
      </c>
      <c r="G8" s="12">
        <f>I8+K8+M8</f>
        <v>265668.755</v>
      </c>
      <c r="H8" s="12">
        <v>183231.40900000001</v>
      </c>
      <c r="I8" s="12">
        <v>183231.4</v>
      </c>
      <c r="J8" s="13">
        <v>48392.453000000001</v>
      </c>
      <c r="K8" s="13">
        <v>48392.5</v>
      </c>
      <c r="L8" s="13">
        <v>34044.855000000003</v>
      </c>
      <c r="M8" s="13">
        <v>34044.855000000003</v>
      </c>
      <c r="N8" s="13">
        <v>18167.741000000002</v>
      </c>
      <c r="O8" s="13">
        <v>18167.741000000002</v>
      </c>
      <c r="P8" s="12">
        <f t="shared" ref="P8" si="1">F8-G8</f>
        <v>-3.8000000000465661E-2</v>
      </c>
      <c r="Q8" s="12">
        <f t="shared" ref="Q8" si="2">E8+P8</f>
        <v>-3.8000000000465661E-2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265668.717</v>
      </c>
      <c r="G9" s="13">
        <f t="shared" si="3"/>
        <v>265668.755</v>
      </c>
      <c r="H9" s="13">
        <f t="shared" si="3"/>
        <v>183231.40900000001</v>
      </c>
      <c r="I9" s="13">
        <f t="shared" si="3"/>
        <v>183231.4</v>
      </c>
      <c r="J9" s="13">
        <f t="shared" ref="J9:O9" si="4">J8</f>
        <v>48392.453000000001</v>
      </c>
      <c r="K9" s="13">
        <f t="shared" si="4"/>
        <v>48392.5</v>
      </c>
      <c r="L9" s="13">
        <f t="shared" si="4"/>
        <v>34044.855000000003</v>
      </c>
      <c r="M9" s="13">
        <f t="shared" si="4"/>
        <v>34044.855000000003</v>
      </c>
      <c r="N9" s="13">
        <f t="shared" si="4"/>
        <v>18167.741000000002</v>
      </c>
      <c r="O9" s="13">
        <f t="shared" si="4"/>
        <v>18167.741000000002</v>
      </c>
      <c r="P9" s="13">
        <f>SUM(P8:P8)</f>
        <v>-3.8000000000465661E-2</v>
      </c>
      <c r="Q9" s="13">
        <f>SUM(Q8:Q8)</f>
        <v>-3.8000000000465661E-2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 t="s">
        <v>12</v>
      </c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 t="s">
        <v>13</v>
      </c>
      <c r="J20" s="41"/>
      <c r="K20" s="41"/>
      <c r="L20" s="41"/>
      <c r="M20" s="41"/>
      <c r="N20" s="41"/>
      <c r="O20" s="41"/>
      <c r="P20" s="41"/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2023-07-04T10:45:29Z</dcterms:modified>
</cp:coreProperties>
</file>