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010A945-37C9-4D30-97CC-E6986C9461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<sst xmlns="http://schemas.openxmlformats.org/spreadsheetml/2006/main" count="28" uniqueCount="22">
  <si>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</si>
  <si>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</si>
  <si>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</si>
  <si>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</si>
  <si>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</si>
  <si>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</si>
  <si>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</si>
  <si>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</si>
  <si>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</si>
  <si>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</si>
  <si>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</si>
  <si>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2025թ.
   Ընթացքում</t>
  </si>
  <si>
    <t>Նախորդ տարիների
 պարտքը /31.12.2024թ. դրությամբ/</t>
  </si>
  <si>
    <t xml:space="preserve">          </t>
  </si>
  <si>
    <t xml:space="preserve"> Նախորդ տարիների պարտքի  մնացորդը
30.04.2025թ.
   դրությամբ`     4=2-3</t>
  </si>
  <si>
    <t>Ընդամենը
համայնքապետարանների, ՏԻՄ -երին ենթակա բյուջետային հիմնարկների, ՀՈԱԿ-ների աշխատողների աշխատավարձերը 
2025թ. ապրիլի  «30»-ի  դրությամբ</t>
  </si>
  <si>
    <t xml:space="preserve"> Այդ թվում` համայնքապետարանների աշխատողների  աշխատավարձերը  
2025թ. ապրիլի  «30»-ի  դրությամբ</t>
  </si>
  <si>
    <t>Այդ թվում` ՏԻՄ-երին ենթակա  բյուջետային հիմնարկների աշխատողների աշխատավարձերը 
2025թ. ապրիլի  «30»-ի  դրությամբ</t>
  </si>
  <si>
    <t>Այդ թվում` ՀՈԱԿ-ների աշխատողների աշխատավարձերը  2025թ.ապրիլի  «30»-ի  դրությամբ</t>
  </si>
  <si>
    <t>2025թ. ընթացիկ տարվա աշխատավարձի պարտքը
2025թ. ապրիլի  «30»-ի  դրությամբ</t>
  </si>
  <si>
    <t>Ընդամենը աշխատավարձի պարտքը
2025թ. ապրիլի  «30»-ի  դրությամբ</t>
  </si>
  <si>
    <t>ՀՀ  Արմավիրի մարզի համայնքապետարանների, ՏԻՄ-երին ենթակա բյուջետային հիմնարկների, ՀՈԱԿ-ների աշխատողների աշխատավարձերի վերաբերյալ  2025թ.  ապրիլի  «30»-ի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</si>
</sst>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2" sqref="A2:K2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12</v>
      </c>
      <c r="D4" s="28" t="s">
        <v>11</v>
      </c>
      <c r="E4" s="28" t="s">
        <v>14</v>
      </c>
      <c r="F4" s="31" t="s">
        <v>15</v>
      </c>
      <c r="G4" s="32"/>
      <c r="H4" s="35" t="s">
        <v>16</v>
      </c>
      <c r="I4" s="36"/>
      <c r="J4" s="35" t="s">
        <v>17</v>
      </c>
      <c r="K4" s="36"/>
      <c r="L4" s="39" t="s">
        <v>18</v>
      </c>
      <c r="M4" s="43"/>
      <c r="N4" s="43"/>
      <c r="O4" s="43"/>
      <c r="P4" s="28" t="s">
        <v>19</v>
      </c>
      <c r="Q4" s="28" t="s">
        <v>20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215972.54100000003</v>
      </c>
      <c r="G8" s="12">
        <f>I8+K8+M8</f>
        <v>215972.584</v>
      </c>
      <c r="H8" s="12">
        <v>115387.7</v>
      </c>
      <c r="I8" s="12">
        <v>115387.7</v>
      </c>
      <c r="J8" s="13">
        <v>45919.483999999997</v>
      </c>
      <c r="K8" s="13">
        <v>45919.483999999997</v>
      </c>
      <c r="L8" s="13">
        <v>54665.357000000004</v>
      </c>
      <c r="M8" s="13">
        <v>54665.4</v>
      </c>
      <c r="N8" s="13">
        <v>27070.623</v>
      </c>
      <c r="O8" s="13">
        <v>27070.623</v>
      </c>
      <c r="P8" s="12">
        <f t="shared" ref="P8" si="1">F8-G8</f>
        <v>-4.2999999976018444E-2</v>
      </c>
      <c r="Q8" s="12">
        <f t="shared" ref="Q8" si="2">E8+P8</f>
        <v>-4.2999999976018444E-2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215972.54100000003</v>
      </c>
      <c r="G9" s="13">
        <f t="shared" si="3"/>
        <v>215972.584</v>
      </c>
      <c r="H9" s="13">
        <f t="shared" si="3"/>
        <v>115387.7</v>
      </c>
      <c r="I9" s="13">
        <f t="shared" si="3"/>
        <v>115387.7</v>
      </c>
      <c r="J9" s="13">
        <f t="shared" ref="J9:O9" si="4">J8</f>
        <v>45919.483999999997</v>
      </c>
      <c r="K9" s="13">
        <f t="shared" si="4"/>
        <v>45919.483999999997</v>
      </c>
      <c r="L9" s="13">
        <f t="shared" si="4"/>
        <v>54665.357000000004</v>
      </c>
      <c r="M9" s="13">
        <f t="shared" si="4"/>
        <v>54665.4</v>
      </c>
      <c r="N9" s="13">
        <f t="shared" si="4"/>
        <v>27070.623</v>
      </c>
      <c r="O9" s="13">
        <f t="shared" si="4"/>
        <v>27070.623</v>
      </c>
      <c r="P9" s="13">
        <f>SUM(P8:P8)</f>
        <v>-4.2999999976018444E-2</v>
      </c>
      <c r="Q9" s="13">
        <f>SUM(Q8:Q8)</f>
        <v>-4.2999999976018444E-2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/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/>
      <c r="J20" s="41"/>
      <c r="K20" s="41"/>
      <c r="L20" s="41"/>
      <c r="M20" s="41"/>
      <c r="N20" s="41"/>
      <c r="O20" s="41"/>
      <c r="P20" s="41"/>
    </row>
    <row r="21" spans="3:40" x14ac:dyDescent="0.3">
      <c r="O21" s="16" t="s">
        <v>13</v>
      </c>
    </row>
  </sheetData>
  <protectedRanges>
    <protectedRange sqref="O8:O9 M8: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2025-05-02T09:06:54Z</dcterms:modified>
</cp:coreProperties>
</file>