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9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G8" i="1" l="1"/>
  <c r="F8" i="1"/>
  <c r="O9" i="1" l="1"/>
  <c r="N9" i="1"/>
  <c r="L9" i="1"/>
  <c r="M9" i="1"/>
  <c r="K9" i="1"/>
  <c r="J9" i="1" l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<sst xmlns="http://schemas.openxmlformats.org/spreadsheetml/2006/main" count="27" uniqueCount="21">
  <si>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</si>
  <si>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</si>
  <si>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</si>
  <si>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</si>
  <si>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</si>
  <si>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</si>
  <si>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</si>
  <si>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</si>
  <si>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</si>
  <si>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</si>
  <si>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</si>
  <si>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Նախորդ տարիների պարտքի  մարումը
2025թ.
   Ընթացքում</t>
  </si>
  <si>
    <t>Նախորդ տարիների
 պարտքը /31.12.2024թ. դրությամբ/</t>
  </si>
  <si>
    <t>ՀՀ  Արմավիրի մարզի համայնքապետարանների, ՏԻՄ-երին ենթակա բյուջետային հիմնարկների, ՀՈԱԿ-ների աշխատողների աշխատավարձերի վերաբերյալ  2025թ.  մարտի «31»-ի  դրությամբ</t>
  </si>
  <si>
    <t xml:space="preserve"> Նախորդ տարիների պարտքի  մնացորդը
31.03.2025թ.
   դրությամբ`     4=2-3</t>
  </si>
  <si>
    <t>Ընդամենը
համայնքապետարանների, ՏԻՄ -երին ենթակա բյուջետային հիմնարկների, ՀՈԱԿ-ների աշխատողների աշխատավարձերը 
2025թ. մարտի «31»-ի  դրությամբ</t>
  </si>
  <si>
    <t>Այդ թվում` ՏԻՄ-երին ենթակա  բյուջետային հիմնարկների աշխատողների աշխատավարձերը 
2025թ. մարտի «31»-ի  դրությամբ</t>
  </si>
  <si>
    <t xml:space="preserve"> Այդ թվում` համայնքապետարանների աշխատողների  աշխատավարձերը  
2025թ. մարտի «31»-ի  դրությամբ</t>
  </si>
  <si>
    <t>Այդ թվում` ՀՈԱԿ-ների աշխատողների աշխատավարձերը  2025թ. մարտի «31»-ի  դրությամբ</t>
  </si>
  <si>
    <t>2025թ. ընթացիկ տարվա աշխատավարձի պարտքը
2025թ. մարտի «31»-ի  դրությամբ</t>
  </si>
  <si>
    <t>Ընդամենը աշխատավարձի պարտքը
2025թ. մարտի «31»-ի 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</si>
</sst>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֏&quot;_-;\-* #,##0.00\ &quot;֏&quot;_-;_-* &quot;-&quot;??\ &quot;֏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4">
    <cellStyle name="Normal 2" xfId="1"/>
    <cellStyle name="Normal 2 2" xfId="2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O21" sqref="O21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7" style="16" customWidth="1"/>
    <col min="8" max="9" width="14.28515625" style="16" customWidth="1"/>
    <col min="10" max="10" width="18" style="16" customWidth="1"/>
    <col min="11" max="11" width="14.28515625" style="16" customWidth="1"/>
    <col min="12" max="12" width="13.140625" style="16" customWidth="1"/>
    <col min="13" max="13" width="14" style="16" customWidth="1"/>
    <col min="14" max="14" width="12.140625" style="16" customWidth="1"/>
    <col min="15" max="15" width="11" style="16" customWidth="1"/>
    <col min="16" max="16" width="15.285156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34" t="s">
        <v>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"/>
      <c r="M1" s="2"/>
      <c r="N1" s="2"/>
      <c r="O1" s="2"/>
      <c r="P1" s="2"/>
    </row>
    <row r="2" spans="1:40" s="3" customFormat="1" ht="55.15" customHeight="1" x14ac:dyDescent="0.3">
      <c r="A2" s="35" t="s">
        <v>13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36" t="s">
        <v>0</v>
      </c>
      <c r="K3" s="36"/>
      <c r="L3" s="6"/>
      <c r="M3" s="6"/>
      <c r="N3" s="6"/>
      <c r="O3" s="6"/>
      <c r="P3" s="7"/>
      <c r="Q3" s="6"/>
    </row>
    <row r="4" spans="1:40" s="3" customFormat="1" ht="57" customHeight="1" x14ac:dyDescent="0.3">
      <c r="A4" s="37" t="s">
        <v>3</v>
      </c>
      <c r="B4" s="37" t="s">
        <v>4</v>
      </c>
      <c r="C4" s="29" t="s">
        <v>12</v>
      </c>
      <c r="D4" s="29" t="s">
        <v>11</v>
      </c>
      <c r="E4" s="29" t="s">
        <v>14</v>
      </c>
      <c r="F4" s="38" t="s">
        <v>15</v>
      </c>
      <c r="G4" s="39"/>
      <c r="H4" s="42" t="s">
        <v>17</v>
      </c>
      <c r="I4" s="43"/>
      <c r="J4" s="42" t="s">
        <v>16</v>
      </c>
      <c r="K4" s="43"/>
      <c r="L4" s="24" t="s">
        <v>18</v>
      </c>
      <c r="M4" s="28"/>
      <c r="N4" s="28"/>
      <c r="O4" s="28"/>
      <c r="P4" s="29" t="s">
        <v>19</v>
      </c>
      <c r="Q4" s="29" t="s">
        <v>20</v>
      </c>
    </row>
    <row r="5" spans="1:40" s="3" customFormat="1" ht="96.6" customHeight="1" x14ac:dyDescent="0.3">
      <c r="A5" s="37"/>
      <c r="B5" s="37"/>
      <c r="C5" s="30"/>
      <c r="D5" s="30"/>
      <c r="E5" s="30"/>
      <c r="F5" s="40"/>
      <c r="G5" s="41"/>
      <c r="H5" s="44"/>
      <c r="I5" s="45"/>
      <c r="J5" s="44"/>
      <c r="K5" s="45"/>
      <c r="L5" s="32" t="s">
        <v>5</v>
      </c>
      <c r="M5" s="32" t="s">
        <v>6</v>
      </c>
      <c r="N5" s="24" t="s">
        <v>7</v>
      </c>
      <c r="O5" s="25"/>
      <c r="P5" s="30"/>
      <c r="Q5" s="30"/>
    </row>
    <row r="6" spans="1:40" s="3" customFormat="1" ht="34.9" customHeight="1" x14ac:dyDescent="0.3">
      <c r="A6" s="37"/>
      <c r="B6" s="37"/>
      <c r="C6" s="31"/>
      <c r="D6" s="31"/>
      <c r="E6" s="31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33"/>
      <c r="M6" s="33"/>
      <c r="N6" s="20" t="s">
        <v>5</v>
      </c>
      <c r="O6" s="20" t="s">
        <v>6</v>
      </c>
      <c r="P6" s="31"/>
      <c r="Q6" s="31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164611.448</v>
      </c>
      <c r="G8" s="12">
        <f>I8+K8+M8</f>
        <v>164611.462</v>
      </c>
      <c r="H8" s="12">
        <v>91100.576000000001</v>
      </c>
      <c r="I8" s="12">
        <v>91100.576000000001</v>
      </c>
      <c r="J8" s="13">
        <v>34446.300000000003</v>
      </c>
      <c r="K8" s="13">
        <v>34446.313999999998</v>
      </c>
      <c r="L8" s="13">
        <v>39064.572</v>
      </c>
      <c r="M8" s="13">
        <v>39064.572</v>
      </c>
      <c r="N8" s="13">
        <v>18258.5</v>
      </c>
      <c r="O8" s="13">
        <v>18258.8</v>
      </c>
      <c r="P8" s="12">
        <f t="shared" ref="P8" si="1">F8-G8</f>
        <v>-1.3999999995576218E-2</v>
      </c>
      <c r="Q8" s="12">
        <f t="shared" ref="Q8" si="2">E8+P8</f>
        <v>-1.3999999995576218E-2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164611.448</v>
      </c>
      <c r="G9" s="13">
        <f t="shared" si="3"/>
        <v>164611.462</v>
      </c>
      <c r="H9" s="13">
        <f t="shared" si="3"/>
        <v>91100.576000000001</v>
      </c>
      <c r="I9" s="13">
        <f t="shared" si="3"/>
        <v>91100.576000000001</v>
      </c>
      <c r="J9" s="13">
        <f t="shared" ref="J9:O9" si="4">J8</f>
        <v>34446.300000000003</v>
      </c>
      <c r="K9" s="13">
        <f t="shared" si="4"/>
        <v>34446.313999999998</v>
      </c>
      <c r="L9" s="13">
        <f t="shared" si="4"/>
        <v>39064.572</v>
      </c>
      <c r="M9" s="13">
        <f t="shared" si="4"/>
        <v>39064.572</v>
      </c>
      <c r="N9" s="13">
        <f t="shared" si="4"/>
        <v>18258.5</v>
      </c>
      <c r="O9" s="13">
        <f t="shared" si="4"/>
        <v>18258.8</v>
      </c>
      <c r="P9" s="13">
        <f>SUM(P8:P8)</f>
        <v>-1.3999999995576218E-2</v>
      </c>
      <c r="Q9" s="13">
        <f>SUM(Q8:Q8)</f>
        <v>-1.3999999995576218E-2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27"/>
      <c r="J11" s="27"/>
      <c r="K11" s="27"/>
      <c r="L11" s="27"/>
      <c r="M11" s="27"/>
      <c r="N11" s="27"/>
      <c r="O11" s="27"/>
      <c r="P11" s="27"/>
      <c r="Q11" s="27"/>
    </row>
    <row r="12" spans="1:40" x14ac:dyDescent="0.3">
      <c r="I12" s="26"/>
      <c r="J12" s="26"/>
      <c r="K12" s="26"/>
      <c r="L12" s="26"/>
      <c r="M12" s="26"/>
      <c r="N12" s="26"/>
      <c r="O12" s="26"/>
      <c r="P12" s="26"/>
      <c r="Q12" s="26"/>
    </row>
    <row r="13" spans="1:40" ht="6" customHeight="1" x14ac:dyDescent="0.3">
      <c r="I13" s="26"/>
      <c r="J13" s="26"/>
      <c r="K13" s="26"/>
      <c r="L13" s="26"/>
      <c r="M13" s="26"/>
      <c r="N13" s="26"/>
      <c r="O13" s="26"/>
      <c r="P13" s="26"/>
      <c r="Q13" s="26"/>
    </row>
    <row r="14" spans="1:40" hidden="1" x14ac:dyDescent="0.3">
      <c r="I14" s="26"/>
      <c r="J14" s="26"/>
      <c r="K14" s="26"/>
      <c r="L14" s="26"/>
      <c r="M14" s="26"/>
      <c r="N14" s="26"/>
      <c r="O14" s="26"/>
      <c r="P14" s="26"/>
      <c r="Q14" s="26"/>
    </row>
    <row r="15" spans="1:40" hidden="1" x14ac:dyDescent="0.3">
      <c r="I15" s="26"/>
      <c r="J15" s="26"/>
      <c r="K15" s="26"/>
      <c r="L15" s="26"/>
      <c r="M15" s="26"/>
      <c r="N15" s="26"/>
      <c r="O15" s="26"/>
      <c r="P15" s="26"/>
      <c r="Q15" s="26"/>
    </row>
    <row r="16" spans="1:40" hidden="1" x14ac:dyDescent="0.3">
      <c r="I16" s="26"/>
      <c r="J16" s="26"/>
      <c r="K16" s="26"/>
      <c r="L16" s="26"/>
      <c r="M16" s="26"/>
      <c r="N16" s="26"/>
      <c r="O16" s="26"/>
      <c r="P16" s="26"/>
      <c r="Q16" s="26"/>
    </row>
    <row r="17" spans="3:40" hidden="1" x14ac:dyDescent="0.3">
      <c r="I17" s="26"/>
      <c r="J17" s="26"/>
      <c r="K17" s="26"/>
      <c r="L17" s="26"/>
      <c r="M17" s="26"/>
      <c r="N17" s="26"/>
      <c r="O17" s="26"/>
      <c r="P17" s="26"/>
      <c r="Q17" s="26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26"/>
      <c r="J20" s="26"/>
      <c r="K20" s="26"/>
      <c r="L20" s="26"/>
      <c r="M20" s="26"/>
      <c r="N20" s="26"/>
      <c r="O20" s="26"/>
      <c r="P20" s="26"/>
    </row>
  </sheetData>
  <protectedRanges>
    <protectedRange sqref="O8:O9 M8:M9" name="Range4_5_1_2_2_1_1_1_1_1_1_1_1_2_1_1_1_1_1_1_1_1_1_1_1_1_1_1_1_1_1_1_1_1_1_1_1_1"/>
  </protectedRanges>
  <mergeCells count="19"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  <mergeCell ref="N5:O5"/>
    <mergeCell ref="I20:P20"/>
    <mergeCell ref="I11:Q17"/>
    <mergeCell ref="L4:O4"/>
    <mergeCell ref="P4:P6"/>
    <mergeCell ref="Q4:Q6"/>
    <mergeCell ref="L5:L6"/>
    <mergeCell ref="M5:M6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2025-04-02T07:35:26Z</dcterms:modified>
</cp:coreProperties>
</file>